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6CFF1B1F-3EB8-4DA9-BA0F-792A31BEA228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조건부서식" sheetId="3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3" l="1"/>
  <c r="L36" i="3"/>
  <c r="J36" i="3"/>
  <c r="M36" i="3" s="1"/>
  <c r="E36" i="3"/>
  <c r="D36" i="3"/>
  <c r="F36" i="3" s="1"/>
  <c r="C36" i="3"/>
  <c r="N35" i="3"/>
  <c r="M35" i="3"/>
  <c r="L35" i="3"/>
  <c r="J35" i="3"/>
  <c r="E35" i="3"/>
  <c r="D35" i="3"/>
  <c r="F35" i="3" s="1"/>
  <c r="C35" i="3"/>
  <c r="N34" i="3"/>
  <c r="M34" i="3"/>
  <c r="L34" i="3"/>
  <c r="J34" i="3"/>
  <c r="E34" i="3"/>
  <c r="D34" i="3"/>
  <c r="F34" i="3" s="1"/>
  <c r="C34" i="3"/>
  <c r="N33" i="3"/>
  <c r="L33" i="3"/>
  <c r="J33" i="3"/>
  <c r="M33" i="3" s="1"/>
  <c r="E33" i="3"/>
  <c r="D33" i="3"/>
  <c r="F33" i="3" s="1"/>
  <c r="C33" i="3"/>
  <c r="N32" i="3"/>
  <c r="L32" i="3"/>
  <c r="J32" i="3"/>
  <c r="M32" i="3" s="1"/>
  <c r="E32" i="3"/>
  <c r="D32" i="3"/>
  <c r="F32" i="3" s="1"/>
  <c r="C32" i="3"/>
  <c r="N31" i="3"/>
  <c r="L31" i="3"/>
  <c r="J31" i="3"/>
  <c r="M31" i="3" s="1"/>
  <c r="E31" i="3"/>
  <c r="D31" i="3"/>
  <c r="F31" i="3" s="1"/>
  <c r="C31" i="3"/>
  <c r="N30" i="3"/>
  <c r="M30" i="3"/>
  <c r="L30" i="3"/>
  <c r="J30" i="3"/>
  <c r="E30" i="3"/>
  <c r="D30" i="3"/>
  <c r="F30" i="3" s="1"/>
  <c r="C30" i="3"/>
  <c r="N29" i="3"/>
  <c r="L29" i="3"/>
  <c r="J29" i="3"/>
  <c r="M29" i="3" s="1"/>
  <c r="D29" i="3"/>
  <c r="F29" i="3" s="1"/>
  <c r="C29" i="3"/>
  <c r="N28" i="3"/>
  <c r="L28" i="3"/>
  <c r="J28" i="3"/>
  <c r="M28" i="3" s="1"/>
  <c r="D28" i="3"/>
  <c r="F28" i="3" s="1"/>
  <c r="C28" i="3"/>
  <c r="N27" i="3"/>
  <c r="L27" i="3"/>
  <c r="J27" i="3"/>
  <c r="M27" i="3" s="1"/>
  <c r="D27" i="3"/>
  <c r="F27" i="3" s="1"/>
  <c r="C27" i="3"/>
  <c r="N26" i="3"/>
  <c r="L26" i="3"/>
  <c r="J26" i="3"/>
  <c r="M26" i="3" s="1"/>
  <c r="D26" i="3"/>
  <c r="F26" i="3" s="1"/>
  <c r="C26" i="3"/>
  <c r="N25" i="3"/>
  <c r="L25" i="3"/>
  <c r="J25" i="3"/>
  <c r="M25" i="3" s="1"/>
  <c r="D25" i="3"/>
  <c r="F25" i="3" s="1"/>
  <c r="C25" i="3"/>
  <c r="N24" i="3"/>
  <c r="L24" i="3"/>
  <c r="J24" i="3"/>
  <c r="M24" i="3" s="1"/>
  <c r="D24" i="3"/>
  <c r="F24" i="3" s="1"/>
  <c r="C24" i="3"/>
  <c r="N23" i="3"/>
  <c r="L23" i="3"/>
  <c r="J23" i="3"/>
  <c r="M23" i="3" s="1"/>
  <c r="D23" i="3"/>
  <c r="F23" i="3" s="1"/>
  <c r="C23" i="3"/>
  <c r="N22" i="3"/>
  <c r="L22" i="3"/>
  <c r="J22" i="3"/>
  <c r="M22" i="3" s="1"/>
  <c r="D22" i="3"/>
  <c r="F22" i="3" s="1"/>
  <c r="C22" i="3"/>
  <c r="N21" i="3"/>
  <c r="L21" i="3"/>
  <c r="J21" i="3"/>
  <c r="M21" i="3" s="1"/>
  <c r="D21" i="3"/>
  <c r="F21" i="3" s="1"/>
  <c r="C21" i="3"/>
  <c r="N20" i="3"/>
  <c r="L20" i="3"/>
  <c r="J20" i="3"/>
  <c r="M20" i="3" s="1"/>
  <c r="D20" i="3"/>
  <c r="F20" i="3" s="1"/>
  <c r="C20" i="3"/>
  <c r="N19" i="3"/>
  <c r="L19" i="3"/>
  <c r="J19" i="3"/>
  <c r="M19" i="3" s="1"/>
  <c r="D19" i="3"/>
  <c r="F19" i="3" s="1"/>
  <c r="C19" i="3"/>
  <c r="N18" i="3"/>
  <c r="L18" i="3"/>
  <c r="J18" i="3"/>
  <c r="M18" i="3" s="1"/>
  <c r="D18" i="3"/>
  <c r="F18" i="3" s="1"/>
  <c r="C18" i="3"/>
  <c r="N17" i="3"/>
  <c r="L17" i="3"/>
  <c r="J17" i="3"/>
  <c r="M17" i="3" s="1"/>
  <c r="D17" i="3"/>
  <c r="F17" i="3" s="1"/>
  <c r="C17" i="3"/>
  <c r="N16" i="3"/>
  <c r="L16" i="3"/>
  <c r="J16" i="3"/>
  <c r="M16" i="3" s="1"/>
  <c r="D16" i="3"/>
  <c r="F16" i="3" s="1"/>
  <c r="C16" i="3"/>
  <c r="N15" i="3"/>
  <c r="L15" i="3"/>
  <c r="J15" i="3"/>
  <c r="M15" i="3" s="1"/>
  <c r="D15" i="3"/>
  <c r="F15" i="3" s="1"/>
  <c r="C15" i="3"/>
  <c r="N14" i="3"/>
  <c r="L14" i="3"/>
  <c r="J14" i="3"/>
  <c r="M14" i="3" s="1"/>
  <c r="D14" i="3"/>
  <c r="F14" i="3" s="1"/>
  <c r="C14" i="3"/>
  <c r="N13" i="3"/>
  <c r="L13" i="3"/>
  <c r="J13" i="3"/>
  <c r="M13" i="3" s="1"/>
  <c r="D13" i="3"/>
  <c r="F13" i="3" s="1"/>
  <c r="C13" i="3"/>
  <c r="N12" i="3"/>
  <c r="L12" i="3"/>
  <c r="J12" i="3"/>
  <c r="M12" i="3" s="1"/>
  <c r="D12" i="3"/>
  <c r="F12" i="3" s="1"/>
  <c r="C12" i="3"/>
  <c r="N11" i="3"/>
  <c r="L11" i="3"/>
  <c r="J11" i="3"/>
  <c r="M11" i="3" s="1"/>
  <c r="D11" i="3"/>
  <c r="F11" i="3" s="1"/>
  <c r="C11" i="3"/>
  <c r="N10" i="3"/>
  <c r="L10" i="3"/>
  <c r="J10" i="3"/>
  <c r="M10" i="3" s="1"/>
  <c r="D10" i="3"/>
  <c r="F10" i="3" s="1"/>
  <c r="C10" i="3"/>
  <c r="N9" i="3"/>
  <c r="L9" i="3"/>
  <c r="J9" i="3"/>
  <c r="M9" i="3" s="1"/>
  <c r="D9" i="3"/>
  <c r="F9" i="3" s="1"/>
  <c r="C9" i="3"/>
  <c r="N8" i="3"/>
  <c r="L8" i="3"/>
  <c r="J8" i="3"/>
  <c r="M8" i="3" s="1"/>
  <c r="D8" i="3"/>
  <c r="F8" i="3" s="1"/>
  <c r="C8" i="3"/>
  <c r="N7" i="3"/>
  <c r="L7" i="3"/>
  <c r="J7" i="3"/>
  <c r="M7" i="3" s="1"/>
  <c r="D7" i="3"/>
  <c r="F7" i="3" s="1"/>
  <c r="C7" i="3"/>
  <c r="N6" i="3"/>
  <c r="L6" i="3"/>
  <c r="J6" i="3"/>
  <c r="M6" i="3" s="1"/>
  <c r="D6" i="3"/>
  <c r="F6" i="3" s="1"/>
  <c r="C6" i="3"/>
  <c r="N5" i="3"/>
  <c r="L5" i="3"/>
  <c r="J5" i="3"/>
  <c r="M5" i="3" s="1"/>
  <c r="D5" i="3"/>
  <c r="F5" i="3" s="1"/>
  <c r="C5" i="3"/>
  <c r="N4" i="3"/>
  <c r="L4" i="3"/>
  <c r="J4" i="3"/>
  <c r="M4" i="3" s="1"/>
  <c r="D4" i="3"/>
  <c r="F4" i="3" s="1"/>
  <c r="C4" i="3"/>
  <c r="N3" i="3"/>
  <c r="L3" i="3"/>
  <c r="J3" i="3"/>
  <c r="M3" i="3" s="1"/>
  <c r="D3" i="3"/>
  <c r="F3" i="3" s="1"/>
  <c r="C3" i="3"/>
  <c r="N2" i="3"/>
  <c r="L2" i="3"/>
  <c r="J2" i="3"/>
  <c r="M2" i="3" s="1"/>
  <c r="D2" i="3"/>
  <c r="F2" i="3" s="1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E2" i="3" l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<sst xmlns="http://schemas.openxmlformats.org/spreadsheetml/2006/main" count="320" uniqueCount="165">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</sst>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/>
  </sheetViews>
  <sheetFormatPr defaultColWidth="9" defaultRowHeight="17.100000000000001" customHeight="1" x14ac:dyDescent="0.4"/>
  <cols>
    <col min="1" max="1" width="7" style="31" customWidth="1"/>
    <col min="2" max="2" width="8.69921875" style="31" customWidth="1"/>
    <col min="3" max="3" width="4.69921875" style="31" customWidth="1"/>
    <col min="4" max="4" width="11.19921875" style="31" customWidth="1"/>
    <col min="5" max="5" width="4.69921875" style="31" customWidth="1"/>
    <col min="6" max="6" width="4.19921875" style="31" customWidth="1"/>
    <col min="7" max="7" width="23.59765625" style="25" customWidth="1"/>
    <col min="8" max="8" width="13.59765625" style="31" customWidth="1"/>
    <col min="9" max="9" width="10.19921875" style="31" customWidth="1"/>
    <col min="10" max="10" width="4.296875" style="31" customWidth="1"/>
    <col min="11" max="11" width="9" style="25" customWidth="1"/>
    <col min="12" max="12" width="10.69921875" style="34" customWidth="1"/>
    <col min="13" max="13" width="11.09765625" style="31" customWidth="1"/>
    <col min="14" max="14" width="9.8984375" style="31" customWidth="1"/>
    <col min="15" max="15" width="3.69921875" style="25" customWidth="1"/>
    <col min="16" max="16" width="9" style="25" customWidth="1"/>
    <col min="17" max="16384" width="9" style="25"/>
  </cols>
  <sheetData>
    <row r="1" spans="1:14" ht="49.2" customHeight="1" x14ac:dyDescent="0.4">
      <c r="A1" s="23" t="s">
        <v>0</v>
      </c>
      <c r="B1" s="23" t="s">
        <v>1</v>
      </c>
      <c r="C1" s="23" t="s">
        <v>147</v>
      </c>
      <c r="D1" s="23" t="s">
        <v>141</v>
      </c>
      <c r="E1" s="23" t="s">
        <v>148</v>
      </c>
      <c r="F1" s="24" t="s">
        <v>162</v>
      </c>
      <c r="G1" s="23" t="s">
        <v>2</v>
      </c>
      <c r="H1" s="23" t="s">
        <v>97</v>
      </c>
      <c r="I1" s="23" t="s">
        <v>3</v>
      </c>
      <c r="J1" s="24" t="s">
        <v>146</v>
      </c>
      <c r="K1" s="23" t="s">
        <v>4</v>
      </c>
      <c r="L1" s="32" t="s">
        <v>160</v>
      </c>
      <c r="M1" s="24" t="s">
        <v>161</v>
      </c>
      <c r="N1" s="23" t="s">
        <v>140</v>
      </c>
    </row>
    <row r="2" spans="1:14" ht="17.100000000000001" customHeight="1" x14ac:dyDescent="0.4">
      <c r="A2" s="26" t="s">
        <v>13</v>
      </c>
      <c r="B2" s="23" t="s">
        <v>73</v>
      </c>
      <c r="C2" s="23" t="str">
        <f t="shared" ref="C2:C36" si="0">CHOOSE(VALUE(RIGHT(B2, 1)), "남", "여", "남", "여")</f>
        <v>남</v>
      </c>
      <c r="D2" s="27">
        <f t="shared" ref="D2:D36" si="1">DATE(IF(VALUE(RIGHT(B2, 1))&gt;=3, LEFT(B2, 2)+100, LEFT(B2, 2)), MID(B2, 3, 2), MID(B2, 5, 2))</f>
        <v>29076</v>
      </c>
      <c r="E2" s="28" t="str">
        <f>CHOOSE(WEEKDAY(D2, 1), "일", "월", "화", "수", "목", "금", "토", "일")</f>
        <v>목</v>
      </c>
      <c r="F2" s="23">
        <f t="shared" ref="F2:F36" ca="1" si="2">DATEDIF(D2, TODAY(), "Y")</f>
        <v>45</v>
      </c>
      <c r="G2" s="1" t="s">
        <v>40</v>
      </c>
      <c r="H2" s="23" t="s">
        <v>98</v>
      </c>
      <c r="I2" s="27">
        <v>37424</v>
      </c>
      <c r="J2" s="23">
        <f t="shared" ref="J2:J36" ca="1" si="3">DATEDIF(I2, TODAY(), "Y")</f>
        <v>22</v>
      </c>
      <c r="K2" s="29">
        <v>123650</v>
      </c>
      <c r="L2" s="33" t="str">
        <f>INDEX(참조표!$C$1:$F$3, 3, MATCH(K2, 참조표!$C$1:$F$1,1))</f>
        <v>GOLD</v>
      </c>
      <c r="M2" s="30">
        <f ca="1">INDEX(참조표!$C$4:$F$9, MATCH(J2,참조표!$B$4:$B$9,1),MATCH(K2,참조표!$C$1:$F$1,1))</f>
        <v>0.25</v>
      </c>
      <c r="N2" s="23" t="str">
        <f>MID(G2,FIND("@",G2)+1, FIND(".",G2)-FIND("@",G2)-1)</f>
        <v>gmail</v>
      </c>
    </row>
    <row r="3" spans="1:14" ht="17.100000000000001" customHeight="1" x14ac:dyDescent="0.4">
      <c r="A3" s="26" t="s">
        <v>14</v>
      </c>
      <c r="B3" s="23" t="s">
        <v>142</v>
      </c>
      <c r="C3" s="23" t="str">
        <f t="shared" si="0"/>
        <v>남</v>
      </c>
      <c r="D3" s="27">
        <f t="shared" si="1"/>
        <v>38665</v>
      </c>
      <c r="E3" s="28" t="str">
        <f t="shared" ref="E3:E36" si="4">CHOOSE(WEEKDAY(D3, 1), "일", "월", "화", "수", "목", "금", "토", "일")</f>
        <v>수</v>
      </c>
      <c r="F3" s="23">
        <f t="shared" ca="1" si="2"/>
        <v>19</v>
      </c>
      <c r="G3" s="1" t="s">
        <v>41</v>
      </c>
      <c r="H3" s="23" t="s">
        <v>99</v>
      </c>
      <c r="I3" s="27">
        <v>43519</v>
      </c>
      <c r="J3" s="23">
        <f t="shared" ca="1" si="3"/>
        <v>6</v>
      </c>
      <c r="K3" s="29">
        <v>2500</v>
      </c>
      <c r="L3" s="33" t="str">
        <f>INDEX(참조표!$C$1:$F$3, 3, MATCH(K3, 참조표!$C$1:$F$1,1))</f>
        <v>BRONZE</v>
      </c>
      <c r="M3" s="30">
        <f ca="1">INDEX(참조표!$C$4:$F$9, MATCH(J3,참조표!$B$4:$B$9,1),MATCH(K3,참조표!$C$1:$F$1,1))</f>
        <v>0.02</v>
      </c>
      <c r="N3" s="23" t="str">
        <f t="shared" ref="N3:N36" si="5">MID(G3,FIND("@",G3)+1, FIND(".",G3)-FIND("@",G3)-1)</f>
        <v>naver</v>
      </c>
    </row>
    <row r="4" spans="1:14" ht="17.100000000000001" customHeight="1" x14ac:dyDescent="0.4">
      <c r="A4" s="26" t="s">
        <v>15</v>
      </c>
      <c r="B4" s="23" t="s">
        <v>74</v>
      </c>
      <c r="C4" s="23" t="str">
        <f t="shared" si="0"/>
        <v>여</v>
      </c>
      <c r="D4" s="27">
        <f t="shared" si="1"/>
        <v>30037</v>
      </c>
      <c r="E4" s="28" t="str">
        <f t="shared" si="4"/>
        <v>토</v>
      </c>
      <c r="F4" s="23">
        <f t="shared" ca="1" si="2"/>
        <v>43</v>
      </c>
      <c r="G4" s="2" t="s">
        <v>42</v>
      </c>
      <c r="H4" s="23" t="s">
        <v>100</v>
      </c>
      <c r="I4" s="27">
        <v>40311</v>
      </c>
      <c r="J4" s="23">
        <f t="shared" ca="1" si="3"/>
        <v>14</v>
      </c>
      <c r="K4" s="29">
        <v>6500</v>
      </c>
      <c r="L4" s="33" t="str">
        <f>INDEX(참조표!$C$1:$F$3, 3, MATCH(K4, 참조표!$C$1:$F$1,1))</f>
        <v>BRONZE</v>
      </c>
      <c r="M4" s="30">
        <f ca="1">INDEX(참조표!$C$4:$F$9, MATCH(J4,참조표!$B$4:$B$9,1),MATCH(K4,참조표!$C$1:$F$1,1))</f>
        <v>0.03</v>
      </c>
      <c r="N4" s="23" t="str">
        <f t="shared" si="5"/>
        <v>naver</v>
      </c>
    </row>
    <row r="5" spans="1:14" ht="17.100000000000001" customHeight="1" x14ac:dyDescent="0.4">
      <c r="A5" s="26" t="s">
        <v>16</v>
      </c>
      <c r="B5" s="23" t="s">
        <v>75</v>
      </c>
      <c r="C5" s="23" t="str">
        <f t="shared" si="0"/>
        <v>남</v>
      </c>
      <c r="D5" s="27">
        <f t="shared" si="1"/>
        <v>32207</v>
      </c>
      <c r="E5" s="28" t="str">
        <f t="shared" si="4"/>
        <v>토</v>
      </c>
      <c r="F5" s="23">
        <f t="shared" ca="1" si="2"/>
        <v>37</v>
      </c>
      <c r="G5" s="2" t="s">
        <v>43</v>
      </c>
      <c r="H5" s="23" t="s">
        <v>101</v>
      </c>
      <c r="I5" s="27">
        <v>40005</v>
      </c>
      <c r="J5" s="23">
        <f t="shared" ca="1" si="3"/>
        <v>15</v>
      </c>
      <c r="K5" s="29">
        <v>143000</v>
      </c>
      <c r="L5" s="33" t="str">
        <f>INDEX(참조표!$C$1:$F$3, 3, MATCH(K5, 참조표!$C$1:$F$1,1))</f>
        <v>GOLD</v>
      </c>
      <c r="M5" s="30">
        <f ca="1">INDEX(참조표!$C$4:$F$9, MATCH(J5,참조표!$B$4:$B$9,1),MATCH(K5,참조표!$C$1:$F$1,1))</f>
        <v>0.23</v>
      </c>
      <c r="N5" s="23" t="str">
        <f t="shared" si="5"/>
        <v>hotmail</v>
      </c>
    </row>
    <row r="6" spans="1:14" ht="17.100000000000001" customHeight="1" x14ac:dyDescent="0.4">
      <c r="A6" s="26" t="s">
        <v>17</v>
      </c>
      <c r="B6" s="23" t="s">
        <v>76</v>
      </c>
      <c r="C6" s="23" t="str">
        <f t="shared" si="0"/>
        <v>여</v>
      </c>
      <c r="D6" s="27">
        <f t="shared" si="1"/>
        <v>27396</v>
      </c>
      <c r="E6" s="28" t="str">
        <f t="shared" si="4"/>
        <v>목</v>
      </c>
      <c r="F6" s="23">
        <f t="shared" ca="1" si="2"/>
        <v>50</v>
      </c>
      <c r="G6" s="1" t="s">
        <v>44</v>
      </c>
      <c r="H6" s="23" t="s">
        <v>102</v>
      </c>
      <c r="I6" s="27">
        <v>40605</v>
      </c>
      <c r="J6" s="23">
        <f t="shared" ca="1" si="3"/>
        <v>14</v>
      </c>
      <c r="K6" s="29">
        <v>186300</v>
      </c>
      <c r="L6" s="33" t="str">
        <f>INDEX(참조표!$C$1:$F$3, 3, MATCH(K6, 참조표!$C$1:$F$1,1))</f>
        <v>GOLD</v>
      </c>
      <c r="M6" s="30">
        <f ca="1">INDEX(참조표!$C$4:$F$9, MATCH(J6,참조표!$B$4:$B$9,1),MATCH(K6,참조표!$C$1:$F$1,1))</f>
        <v>0.2</v>
      </c>
      <c r="N6" s="23" t="str">
        <f t="shared" si="5"/>
        <v>hanmail</v>
      </c>
    </row>
    <row r="7" spans="1:14" ht="17.100000000000001" customHeight="1" x14ac:dyDescent="0.4">
      <c r="A7" s="26" t="s">
        <v>18</v>
      </c>
      <c r="B7" s="23" t="s">
        <v>77</v>
      </c>
      <c r="C7" s="23" t="str">
        <f t="shared" si="0"/>
        <v>남</v>
      </c>
      <c r="D7" s="27">
        <f t="shared" si="1"/>
        <v>33039</v>
      </c>
      <c r="E7" s="28" t="str">
        <f t="shared" si="4"/>
        <v>금</v>
      </c>
      <c r="F7" s="23">
        <f t="shared" ca="1" si="2"/>
        <v>34</v>
      </c>
      <c r="G7" s="1" t="s">
        <v>45</v>
      </c>
      <c r="H7" s="23" t="s">
        <v>103</v>
      </c>
      <c r="I7" s="27">
        <v>43475</v>
      </c>
      <c r="J7" s="23">
        <f t="shared" ca="1" si="3"/>
        <v>6</v>
      </c>
      <c r="K7" s="29">
        <v>400</v>
      </c>
      <c r="L7" s="33" t="str">
        <f>INDEX(참조표!$C$1:$F$3, 3, MATCH(K7, 참조표!$C$1:$F$1,1))</f>
        <v>BRONZE</v>
      </c>
      <c r="M7" s="30">
        <f ca="1">INDEX(참조표!$C$4:$F$9, MATCH(J7,참조표!$B$4:$B$9,1),MATCH(K7,참조표!$C$1:$F$1,1))</f>
        <v>0.02</v>
      </c>
      <c r="N7" s="23" t="str">
        <f t="shared" si="5"/>
        <v>naver</v>
      </c>
    </row>
    <row r="8" spans="1:14" ht="17.100000000000001" customHeight="1" x14ac:dyDescent="0.4">
      <c r="A8" s="26" t="s">
        <v>19</v>
      </c>
      <c r="B8" s="23" t="s">
        <v>78</v>
      </c>
      <c r="C8" s="23" t="str">
        <f t="shared" si="0"/>
        <v>여</v>
      </c>
      <c r="D8" s="27">
        <f t="shared" si="1"/>
        <v>31490</v>
      </c>
      <c r="E8" s="28" t="str">
        <f t="shared" si="4"/>
        <v>수</v>
      </c>
      <c r="F8" s="23">
        <f t="shared" ca="1" si="2"/>
        <v>39</v>
      </c>
      <c r="G8" s="1" t="s">
        <v>46</v>
      </c>
      <c r="H8" s="23" t="s">
        <v>104</v>
      </c>
      <c r="I8" s="27">
        <v>39273</v>
      </c>
      <c r="J8" s="23">
        <f t="shared" ca="1" si="3"/>
        <v>17</v>
      </c>
      <c r="K8" s="29">
        <v>168000</v>
      </c>
      <c r="L8" s="33" t="str">
        <f>INDEX(참조표!$C$1:$F$3, 3, MATCH(K8, 참조표!$C$1:$F$1,1))</f>
        <v>GOLD</v>
      </c>
      <c r="M8" s="30">
        <f ca="1">INDEX(참조표!$C$4:$F$9, MATCH(J8,참조표!$B$4:$B$9,1),MATCH(K8,참조표!$C$1:$F$1,1))</f>
        <v>0.23</v>
      </c>
      <c r="N8" s="23" t="str">
        <f t="shared" si="5"/>
        <v>hotmail</v>
      </c>
    </row>
    <row r="9" spans="1:14" ht="17.100000000000001" customHeight="1" x14ac:dyDescent="0.4">
      <c r="A9" s="26" t="s">
        <v>20</v>
      </c>
      <c r="B9" s="23" t="s">
        <v>133</v>
      </c>
      <c r="C9" s="23" t="str">
        <f t="shared" si="0"/>
        <v>여</v>
      </c>
      <c r="D9" s="27">
        <f t="shared" si="1"/>
        <v>34591</v>
      </c>
      <c r="E9" s="28" t="str">
        <f t="shared" si="4"/>
        <v>수</v>
      </c>
      <c r="F9" s="23">
        <f t="shared" ca="1" si="2"/>
        <v>30</v>
      </c>
      <c r="G9" s="1" t="s">
        <v>47</v>
      </c>
      <c r="H9" s="23" t="s">
        <v>105</v>
      </c>
      <c r="I9" s="27">
        <v>42383</v>
      </c>
      <c r="J9" s="23">
        <f t="shared" ca="1" si="3"/>
        <v>9</v>
      </c>
      <c r="K9" s="29">
        <v>27010</v>
      </c>
      <c r="L9" s="33" t="str">
        <f>INDEX(참조표!$C$1:$F$3, 3, MATCH(K9, 참조표!$C$1:$F$1,1))</f>
        <v>SILVER</v>
      </c>
      <c r="M9" s="30">
        <f ca="1">INDEX(참조표!$C$4:$F$9, MATCH(J9,참조표!$B$4:$B$9,1),MATCH(K9,참조표!$C$1:$F$1,1))</f>
        <v>0.08</v>
      </c>
      <c r="N9" s="23" t="str">
        <f t="shared" si="5"/>
        <v>hotmail</v>
      </c>
    </row>
    <row r="10" spans="1:14" ht="17.100000000000001" customHeight="1" x14ac:dyDescent="0.4">
      <c r="A10" s="26" t="s">
        <v>21</v>
      </c>
      <c r="B10" s="23" t="s">
        <v>79</v>
      </c>
      <c r="C10" s="23" t="str">
        <f t="shared" si="0"/>
        <v>남</v>
      </c>
      <c r="D10" s="27">
        <f t="shared" si="1"/>
        <v>29431</v>
      </c>
      <c r="E10" s="28" t="str">
        <f t="shared" si="4"/>
        <v>화</v>
      </c>
      <c r="F10" s="23">
        <f t="shared" ca="1" si="2"/>
        <v>44</v>
      </c>
      <c r="G10" s="1" t="s">
        <v>48</v>
      </c>
      <c r="H10" s="23" t="s">
        <v>106</v>
      </c>
      <c r="I10" s="27">
        <v>41245</v>
      </c>
      <c r="J10" s="23">
        <f t="shared" ca="1" si="3"/>
        <v>12</v>
      </c>
      <c r="K10" s="29">
        <v>199000</v>
      </c>
      <c r="L10" s="33" t="str">
        <f>INDEX(참조표!$C$1:$F$3, 3, MATCH(K10, 참조표!$C$1:$F$1,1))</f>
        <v>GOLD</v>
      </c>
      <c r="M10" s="30">
        <f ca="1">INDEX(참조표!$C$4:$F$9, MATCH(J10,참조표!$B$4:$B$9,1),MATCH(K10,참조표!$C$1:$F$1,1))</f>
        <v>0.2</v>
      </c>
      <c r="N10" s="23" t="str">
        <f t="shared" si="5"/>
        <v>gmail</v>
      </c>
    </row>
    <row r="11" spans="1:14" ht="17.100000000000001" customHeight="1" x14ac:dyDescent="0.4">
      <c r="A11" s="26" t="s">
        <v>22</v>
      </c>
      <c r="B11" s="23" t="s">
        <v>80</v>
      </c>
      <c r="C11" s="23" t="str">
        <f t="shared" si="0"/>
        <v>남</v>
      </c>
      <c r="D11" s="27">
        <f t="shared" si="1"/>
        <v>25914</v>
      </c>
      <c r="E11" s="28" t="str">
        <f t="shared" si="4"/>
        <v>토</v>
      </c>
      <c r="F11" s="23">
        <f t="shared" ca="1" si="2"/>
        <v>54</v>
      </c>
      <c r="G11" s="1" t="s">
        <v>49</v>
      </c>
      <c r="H11" s="23" t="s">
        <v>107</v>
      </c>
      <c r="I11" s="27">
        <v>41365</v>
      </c>
      <c r="J11" s="23">
        <f t="shared" ca="1" si="3"/>
        <v>12</v>
      </c>
      <c r="K11" s="29">
        <v>200500</v>
      </c>
      <c r="L11" s="33" t="str">
        <f>INDEX(참조표!$C$1:$F$3, 3, MATCH(K11, 참조표!$C$1:$F$1,1))</f>
        <v>PURE GOLD</v>
      </c>
      <c r="M11" s="30">
        <f ca="1">INDEX(참조표!$C$4:$F$9, MATCH(J11,참조표!$B$4:$B$9,1),MATCH(K11,참조표!$C$1:$F$1,1))</f>
        <v>0.25</v>
      </c>
      <c r="N11" s="23" t="str">
        <f t="shared" si="5"/>
        <v>daum</v>
      </c>
    </row>
    <row r="12" spans="1:14" ht="17.100000000000001" customHeight="1" x14ac:dyDescent="0.4">
      <c r="A12" s="26" t="s">
        <v>23</v>
      </c>
      <c r="B12" s="23" t="s">
        <v>134</v>
      </c>
      <c r="C12" s="23" t="str">
        <f t="shared" si="0"/>
        <v>여</v>
      </c>
      <c r="D12" s="27">
        <f t="shared" si="1"/>
        <v>35167</v>
      </c>
      <c r="E12" s="28" t="str">
        <f t="shared" si="4"/>
        <v>금</v>
      </c>
      <c r="F12" s="23">
        <f t="shared" ca="1" si="2"/>
        <v>29</v>
      </c>
      <c r="G12" s="1" t="s">
        <v>50</v>
      </c>
      <c r="H12" s="23" t="s">
        <v>108</v>
      </c>
      <c r="I12" s="27">
        <v>43863</v>
      </c>
      <c r="J12" s="23">
        <f t="shared" ca="1" si="3"/>
        <v>5</v>
      </c>
      <c r="K12" s="29">
        <v>3700</v>
      </c>
      <c r="L12" s="33" t="str">
        <f>INDEX(참조표!$C$1:$F$3, 3, MATCH(K12, 참조표!$C$1:$F$1,1))</f>
        <v>BRONZE</v>
      </c>
      <c r="M12" s="30">
        <f ca="1">INDEX(참조표!$C$4:$F$9, MATCH(J12,참조표!$B$4:$B$9,1),MATCH(K12,참조표!$C$1:$F$1,1))</f>
        <v>0.02</v>
      </c>
      <c r="N12" s="23" t="str">
        <f t="shared" si="5"/>
        <v>hanmail</v>
      </c>
    </row>
    <row r="13" spans="1:14" ht="17.100000000000001" customHeight="1" x14ac:dyDescent="0.4">
      <c r="A13" s="26" t="s">
        <v>24</v>
      </c>
      <c r="B13" s="23" t="s">
        <v>81</v>
      </c>
      <c r="C13" s="23" t="str">
        <f t="shared" si="0"/>
        <v>여</v>
      </c>
      <c r="D13" s="27">
        <f t="shared" si="1"/>
        <v>32175</v>
      </c>
      <c r="E13" s="28" t="str">
        <f t="shared" si="4"/>
        <v>화</v>
      </c>
      <c r="F13" s="23">
        <f t="shared" ca="1" si="2"/>
        <v>37</v>
      </c>
      <c r="G13" s="1" t="s">
        <v>51</v>
      </c>
      <c r="H13" s="23" t="s">
        <v>109</v>
      </c>
      <c r="I13" s="27">
        <v>39676</v>
      </c>
      <c r="J13" s="23">
        <f t="shared" ca="1" si="3"/>
        <v>16</v>
      </c>
      <c r="K13" s="29">
        <v>46000</v>
      </c>
      <c r="L13" s="33" t="str">
        <f>INDEX(참조표!$C$1:$F$3, 3, MATCH(K13, 참조표!$C$1:$F$1,1))</f>
        <v>SILVER</v>
      </c>
      <c r="M13" s="30">
        <f ca="1">INDEX(참조표!$C$4:$F$9, MATCH(J13,참조표!$B$4:$B$9,1),MATCH(K13,참조표!$C$1:$F$1,1))</f>
        <v>0.13</v>
      </c>
      <c r="N13" s="23" t="str">
        <f t="shared" si="5"/>
        <v>naver</v>
      </c>
    </row>
    <row r="14" spans="1:14" ht="17.100000000000001" customHeight="1" x14ac:dyDescent="0.4">
      <c r="A14" s="26" t="s">
        <v>25</v>
      </c>
      <c r="B14" s="23" t="s">
        <v>143</v>
      </c>
      <c r="C14" s="23" t="str">
        <f t="shared" si="0"/>
        <v>남</v>
      </c>
      <c r="D14" s="27">
        <f t="shared" si="1"/>
        <v>37800</v>
      </c>
      <c r="E14" s="28" t="str">
        <f t="shared" si="4"/>
        <v>토</v>
      </c>
      <c r="F14" s="23">
        <f t="shared" ca="1" si="2"/>
        <v>21</v>
      </c>
      <c r="G14" s="1" t="s">
        <v>163</v>
      </c>
      <c r="H14" s="23" t="s">
        <v>110</v>
      </c>
      <c r="I14" s="27">
        <v>45181</v>
      </c>
      <c r="J14" s="23">
        <f t="shared" ca="1" si="3"/>
        <v>1</v>
      </c>
      <c r="K14" s="29">
        <v>300</v>
      </c>
      <c r="L14" s="33" t="str">
        <f>INDEX(참조표!$C$1:$F$3, 3, MATCH(K14, 참조표!$C$1:$F$1,1))</f>
        <v>BRONZE</v>
      </c>
      <c r="M14" s="30">
        <f ca="1">INDEX(참조표!$C$4:$F$9, MATCH(J14,참조표!$B$4:$B$9,1),MATCH(K14,참조표!$C$1:$F$1,1))</f>
        <v>0</v>
      </c>
      <c r="N14" s="23" t="str">
        <f t="shared" si="5"/>
        <v>gmail</v>
      </c>
    </row>
    <row r="15" spans="1:14" ht="17.100000000000001" customHeight="1" x14ac:dyDescent="0.4">
      <c r="A15" s="26" t="s">
        <v>26</v>
      </c>
      <c r="B15" s="23" t="s">
        <v>135</v>
      </c>
      <c r="C15" s="23" t="str">
        <f t="shared" si="0"/>
        <v>여</v>
      </c>
      <c r="D15" s="27">
        <f t="shared" si="1"/>
        <v>33388</v>
      </c>
      <c r="E15" s="28" t="str">
        <f t="shared" si="4"/>
        <v>목</v>
      </c>
      <c r="F15" s="23">
        <f t="shared" ca="1" si="2"/>
        <v>33</v>
      </c>
      <c r="G15" s="1" t="s">
        <v>52</v>
      </c>
      <c r="H15" s="23" t="s">
        <v>111</v>
      </c>
      <c r="I15" s="27">
        <v>41719</v>
      </c>
      <c r="J15" s="23">
        <f t="shared" ca="1" si="3"/>
        <v>11</v>
      </c>
      <c r="K15" s="29">
        <v>23000</v>
      </c>
      <c r="L15" s="33" t="str">
        <f>INDEX(참조표!$C$1:$F$3, 3, MATCH(K15, 참조표!$C$1:$F$1,1))</f>
        <v>SILVER</v>
      </c>
      <c r="M15" s="30">
        <f ca="1">INDEX(참조표!$C$4:$F$9, MATCH(J15,참조표!$B$4:$B$9,1),MATCH(K15,참조표!$C$1:$F$1,1))</f>
        <v>0.1</v>
      </c>
      <c r="N15" s="23" t="str">
        <f t="shared" si="5"/>
        <v>naver</v>
      </c>
    </row>
    <row r="16" spans="1:14" ht="17.100000000000001" customHeight="1" x14ac:dyDescent="0.4">
      <c r="A16" s="26" t="s">
        <v>27</v>
      </c>
      <c r="B16" s="23" t="s">
        <v>82</v>
      </c>
      <c r="C16" s="23" t="str">
        <f t="shared" si="0"/>
        <v>남</v>
      </c>
      <c r="D16" s="27">
        <f t="shared" si="1"/>
        <v>30936</v>
      </c>
      <c r="E16" s="28" t="str">
        <f t="shared" si="4"/>
        <v>화</v>
      </c>
      <c r="F16" s="23">
        <f t="shared" ca="1" si="2"/>
        <v>40</v>
      </c>
      <c r="G16" s="1" t="s">
        <v>53</v>
      </c>
      <c r="H16" s="23" t="s">
        <v>112</v>
      </c>
      <c r="I16" s="27">
        <v>42599</v>
      </c>
      <c r="J16" s="23">
        <f t="shared" ca="1" si="3"/>
        <v>8</v>
      </c>
      <c r="K16" s="29">
        <v>154000</v>
      </c>
      <c r="L16" s="33" t="str">
        <f>INDEX(참조표!$C$1:$F$3, 3, MATCH(K16, 참조표!$C$1:$F$1,1))</f>
        <v>GOLD</v>
      </c>
      <c r="M16" s="30">
        <f ca="1">INDEX(참조표!$C$4:$F$9, MATCH(J16,참조표!$B$4:$B$9,1),MATCH(K16,참조표!$C$1:$F$1,1))</f>
        <v>0.15</v>
      </c>
      <c r="N16" s="23" t="str">
        <f t="shared" si="5"/>
        <v>hotmail</v>
      </c>
    </row>
    <row r="17" spans="1:14" ht="17.100000000000001" customHeight="1" x14ac:dyDescent="0.4">
      <c r="A17" s="26" t="s">
        <v>28</v>
      </c>
      <c r="B17" s="23" t="s">
        <v>83</v>
      </c>
      <c r="C17" s="23" t="str">
        <f t="shared" si="0"/>
        <v>여</v>
      </c>
      <c r="D17" s="27">
        <f t="shared" si="1"/>
        <v>28371</v>
      </c>
      <c r="E17" s="28" t="str">
        <f t="shared" si="4"/>
        <v>토</v>
      </c>
      <c r="F17" s="23">
        <f t="shared" ca="1" si="2"/>
        <v>47</v>
      </c>
      <c r="G17" s="1" t="s">
        <v>54</v>
      </c>
      <c r="H17" s="23" t="s">
        <v>113</v>
      </c>
      <c r="I17" s="27">
        <v>41734</v>
      </c>
      <c r="J17" s="23">
        <f t="shared" ca="1" si="3"/>
        <v>11</v>
      </c>
      <c r="K17" s="29">
        <v>110000</v>
      </c>
      <c r="L17" s="33" t="str">
        <f>INDEX(참조표!$C$1:$F$3, 3, MATCH(K17, 참조표!$C$1:$F$1,1))</f>
        <v>GOLD</v>
      </c>
      <c r="M17" s="30">
        <f ca="1">INDEX(참조표!$C$4:$F$9, MATCH(J17,참조표!$B$4:$B$9,1),MATCH(K17,참조표!$C$1:$F$1,1))</f>
        <v>0.2</v>
      </c>
      <c r="N17" s="23" t="str">
        <f t="shared" si="5"/>
        <v>daum</v>
      </c>
    </row>
    <row r="18" spans="1:14" ht="17.100000000000001" customHeight="1" x14ac:dyDescent="0.4">
      <c r="A18" s="26" t="s">
        <v>29</v>
      </c>
      <c r="B18" s="23" t="s">
        <v>136</v>
      </c>
      <c r="C18" s="23" t="str">
        <f t="shared" si="0"/>
        <v>여</v>
      </c>
      <c r="D18" s="27">
        <f t="shared" si="1"/>
        <v>35014</v>
      </c>
      <c r="E18" s="28" t="str">
        <f t="shared" si="4"/>
        <v>토</v>
      </c>
      <c r="F18" s="23">
        <f t="shared" ca="1" si="2"/>
        <v>29</v>
      </c>
      <c r="G18" s="1" t="s">
        <v>55</v>
      </c>
      <c r="H18" s="23" t="s">
        <v>114</v>
      </c>
      <c r="I18" s="27">
        <v>43143</v>
      </c>
      <c r="J18" s="23">
        <f t="shared" ca="1" si="3"/>
        <v>7</v>
      </c>
      <c r="K18" s="29">
        <v>130000</v>
      </c>
      <c r="L18" s="33" t="str">
        <f>INDEX(참조표!$C$1:$F$3, 3, MATCH(K18, 참조표!$C$1:$F$1,1))</f>
        <v>GOLD</v>
      </c>
      <c r="M18" s="30">
        <f ca="1">INDEX(참조표!$C$4:$F$9, MATCH(J18,참조표!$B$4:$B$9,1),MATCH(K18,참조표!$C$1:$F$1,1))</f>
        <v>0.15</v>
      </c>
      <c r="N18" s="23" t="str">
        <f t="shared" si="5"/>
        <v>naver</v>
      </c>
    </row>
    <row r="19" spans="1:14" ht="17.100000000000001" customHeight="1" x14ac:dyDescent="0.4">
      <c r="A19" s="26" t="s">
        <v>30</v>
      </c>
      <c r="B19" s="23" t="s">
        <v>84</v>
      </c>
      <c r="C19" s="23" t="str">
        <f t="shared" si="0"/>
        <v>여</v>
      </c>
      <c r="D19" s="27">
        <f t="shared" si="1"/>
        <v>30227</v>
      </c>
      <c r="E19" s="28" t="str">
        <f t="shared" si="4"/>
        <v>일</v>
      </c>
      <c r="F19" s="23">
        <f t="shared" ca="1" si="2"/>
        <v>42</v>
      </c>
      <c r="G19" s="1" t="s">
        <v>56</v>
      </c>
      <c r="H19" s="23" t="s">
        <v>115</v>
      </c>
      <c r="I19" s="27">
        <v>40072</v>
      </c>
      <c r="J19" s="23">
        <f t="shared" ca="1" si="3"/>
        <v>15</v>
      </c>
      <c r="K19" s="29">
        <v>210300</v>
      </c>
      <c r="L19" s="33" t="str">
        <f>INDEX(참조표!$C$1:$F$3, 3, MATCH(K19, 참조표!$C$1:$F$1,1))</f>
        <v>PURE GOLD</v>
      </c>
      <c r="M19" s="30">
        <f ca="1">INDEX(참조표!$C$4:$F$9, MATCH(J19,참조표!$B$4:$B$9,1),MATCH(K19,참조표!$C$1:$F$1,1))</f>
        <v>0.3</v>
      </c>
      <c r="N19" s="23" t="str">
        <f t="shared" si="5"/>
        <v>gmail</v>
      </c>
    </row>
    <row r="20" spans="1:14" ht="17.100000000000001" customHeight="1" x14ac:dyDescent="0.4">
      <c r="A20" s="26" t="s">
        <v>31</v>
      </c>
      <c r="B20" s="23" t="s">
        <v>85</v>
      </c>
      <c r="C20" s="23" t="str">
        <f t="shared" si="0"/>
        <v>남</v>
      </c>
      <c r="D20" s="27">
        <f t="shared" si="1"/>
        <v>32147</v>
      </c>
      <c r="E20" s="28" t="str">
        <f t="shared" si="4"/>
        <v>화</v>
      </c>
      <c r="F20" s="23">
        <f t="shared" ca="1" si="2"/>
        <v>37</v>
      </c>
      <c r="G20" s="1" t="s">
        <v>57</v>
      </c>
      <c r="H20" s="23" t="s">
        <v>116</v>
      </c>
      <c r="I20" s="27">
        <v>40477</v>
      </c>
      <c r="J20" s="23">
        <f t="shared" ca="1" si="3"/>
        <v>14</v>
      </c>
      <c r="K20" s="29">
        <v>68100</v>
      </c>
      <c r="L20" s="33" t="str">
        <f>INDEX(참조표!$C$1:$F$3, 3, MATCH(K20, 참조표!$C$1:$F$1,1))</f>
        <v>SILVER</v>
      </c>
      <c r="M20" s="30">
        <f ca="1">INDEX(참조표!$C$4:$F$9, MATCH(J20,참조표!$B$4:$B$9,1),MATCH(K20,참조표!$C$1:$F$1,1))</f>
        <v>0.1</v>
      </c>
      <c r="N20" s="23" t="str">
        <f t="shared" si="5"/>
        <v>gmail</v>
      </c>
    </row>
    <row r="21" spans="1:14" ht="16.8" customHeight="1" x14ac:dyDescent="0.4">
      <c r="A21" s="26" t="s">
        <v>5</v>
      </c>
      <c r="B21" s="23" t="s">
        <v>144</v>
      </c>
      <c r="C21" s="23" t="str">
        <f t="shared" si="0"/>
        <v>남</v>
      </c>
      <c r="D21" s="27">
        <f t="shared" si="1"/>
        <v>37314</v>
      </c>
      <c r="E21" s="28" t="str">
        <f t="shared" si="4"/>
        <v>수</v>
      </c>
      <c r="F21" s="23">
        <f t="shared" ca="1" si="2"/>
        <v>23</v>
      </c>
      <c r="G21" s="1" t="s">
        <v>58</v>
      </c>
      <c r="H21" s="23" t="s">
        <v>117</v>
      </c>
      <c r="I21" s="27">
        <v>44623</v>
      </c>
      <c r="J21" s="23">
        <f t="shared" ca="1" si="3"/>
        <v>3</v>
      </c>
      <c r="K21" s="29">
        <v>16700</v>
      </c>
      <c r="L21" s="33" t="str">
        <f>INDEX(참조표!$C$1:$F$3, 3, MATCH(K21, 참조표!$C$1:$F$1,1))</f>
        <v>SILVER</v>
      </c>
      <c r="M21" s="30">
        <f ca="1">INDEX(참조표!$C$4:$F$9, MATCH(J21,참조표!$B$4:$B$9,1),MATCH(K21,참조표!$C$1:$F$1,1))</f>
        <v>0.05</v>
      </c>
      <c r="N21" s="23" t="str">
        <f t="shared" si="5"/>
        <v>hotmail</v>
      </c>
    </row>
    <row r="22" spans="1:14" ht="17.100000000000001" customHeight="1" x14ac:dyDescent="0.4">
      <c r="A22" s="26" t="s">
        <v>6</v>
      </c>
      <c r="B22" s="23" t="s">
        <v>86</v>
      </c>
      <c r="C22" s="23" t="str">
        <f t="shared" si="0"/>
        <v>남</v>
      </c>
      <c r="D22" s="27">
        <f t="shared" si="1"/>
        <v>30584</v>
      </c>
      <c r="E22" s="28" t="str">
        <f t="shared" si="4"/>
        <v>일</v>
      </c>
      <c r="F22" s="23">
        <f t="shared" ca="1" si="2"/>
        <v>41</v>
      </c>
      <c r="G22" s="1" t="s">
        <v>60</v>
      </c>
      <c r="H22" s="23" t="s">
        <v>118</v>
      </c>
      <c r="I22" s="27">
        <v>43434</v>
      </c>
      <c r="J22" s="23">
        <f t="shared" ca="1" si="3"/>
        <v>6</v>
      </c>
      <c r="K22" s="29">
        <v>9200</v>
      </c>
      <c r="L22" s="33" t="str">
        <f>INDEX(참조표!$C$1:$F$3, 3, MATCH(K22, 참조표!$C$1:$F$1,1))</f>
        <v>BRONZE</v>
      </c>
      <c r="M22" s="30">
        <f ca="1">INDEX(참조표!$C$4:$F$9, MATCH(J22,참조표!$B$4:$B$9,1),MATCH(K22,참조표!$C$1:$F$1,1))</f>
        <v>0.02</v>
      </c>
      <c r="N22" s="23" t="str">
        <f t="shared" si="5"/>
        <v>hotmail</v>
      </c>
    </row>
    <row r="23" spans="1:14" ht="17.100000000000001" customHeight="1" x14ac:dyDescent="0.4">
      <c r="A23" s="26" t="s">
        <v>32</v>
      </c>
      <c r="B23" s="23" t="s">
        <v>87</v>
      </c>
      <c r="C23" s="23" t="str">
        <f t="shared" si="0"/>
        <v>남</v>
      </c>
      <c r="D23" s="27">
        <f t="shared" si="1"/>
        <v>27621</v>
      </c>
      <c r="E23" s="28" t="str">
        <f t="shared" si="4"/>
        <v>금</v>
      </c>
      <c r="F23" s="23">
        <f t="shared" ca="1" si="2"/>
        <v>49</v>
      </c>
      <c r="G23" s="1" t="s">
        <v>59</v>
      </c>
      <c r="H23" s="23" t="s">
        <v>119</v>
      </c>
      <c r="I23" s="27">
        <v>42550</v>
      </c>
      <c r="J23" s="23">
        <f t="shared" ca="1" si="3"/>
        <v>8</v>
      </c>
      <c r="K23" s="29">
        <v>32100</v>
      </c>
      <c r="L23" s="33" t="str">
        <f>INDEX(참조표!$C$1:$F$3, 3, MATCH(K23, 참조표!$C$1:$F$1,1))</f>
        <v>SILVER</v>
      </c>
      <c r="M23" s="30">
        <f ca="1">INDEX(참조표!$C$4:$F$9, MATCH(J23,참조표!$B$4:$B$9,1),MATCH(K23,참조표!$C$1:$F$1,1))</f>
        <v>0.08</v>
      </c>
      <c r="N23" s="23" t="str">
        <f t="shared" si="5"/>
        <v>hanmail</v>
      </c>
    </row>
    <row r="24" spans="1:14" ht="17.100000000000001" customHeight="1" x14ac:dyDescent="0.4">
      <c r="A24" s="26" t="s">
        <v>33</v>
      </c>
      <c r="B24" s="23" t="s">
        <v>88</v>
      </c>
      <c r="C24" s="23" t="str">
        <f t="shared" si="0"/>
        <v>여</v>
      </c>
      <c r="D24" s="27">
        <f t="shared" si="1"/>
        <v>30861</v>
      </c>
      <c r="E24" s="28" t="str">
        <f t="shared" si="4"/>
        <v>목</v>
      </c>
      <c r="F24" s="23">
        <f t="shared" ca="1" si="2"/>
        <v>40</v>
      </c>
      <c r="G24" s="1" t="s">
        <v>61</v>
      </c>
      <c r="H24" s="23" t="s">
        <v>120</v>
      </c>
      <c r="I24" s="27">
        <v>38491</v>
      </c>
      <c r="J24" s="23">
        <f t="shared" ca="1" si="3"/>
        <v>19</v>
      </c>
      <c r="K24" s="29">
        <v>142000</v>
      </c>
      <c r="L24" s="33" t="str">
        <f>INDEX(참조표!$C$1:$F$3, 3, MATCH(K24, 참조표!$C$1:$F$1,1))</f>
        <v>GOLD</v>
      </c>
      <c r="M24" s="30">
        <f ca="1">INDEX(참조표!$C$4:$F$9, MATCH(J24,참조표!$B$4:$B$9,1),MATCH(K24,참조표!$C$1:$F$1,1))</f>
        <v>0.23</v>
      </c>
      <c r="N24" s="23" t="str">
        <f t="shared" si="5"/>
        <v>naver</v>
      </c>
    </row>
    <row r="25" spans="1:14" ht="17.100000000000001" customHeight="1" x14ac:dyDescent="0.4">
      <c r="A25" s="26" t="s">
        <v>34</v>
      </c>
      <c r="B25" s="23" t="s">
        <v>89</v>
      </c>
      <c r="C25" s="23" t="str">
        <f t="shared" si="0"/>
        <v>여</v>
      </c>
      <c r="D25" s="27">
        <f t="shared" si="1"/>
        <v>31811</v>
      </c>
      <c r="E25" s="28" t="str">
        <f t="shared" si="4"/>
        <v>화</v>
      </c>
      <c r="F25" s="23">
        <f t="shared" ca="1" si="2"/>
        <v>38</v>
      </c>
      <c r="G25" s="1" t="s">
        <v>62</v>
      </c>
      <c r="H25" s="23" t="s">
        <v>121</v>
      </c>
      <c r="I25" s="27">
        <v>42273</v>
      </c>
      <c r="J25" s="23">
        <f t="shared" ca="1" si="3"/>
        <v>9</v>
      </c>
      <c r="K25" s="29">
        <v>100500</v>
      </c>
      <c r="L25" s="33" t="str">
        <f>INDEX(참조표!$C$1:$F$3, 3, MATCH(K25, 참조표!$C$1:$F$1,1))</f>
        <v>GOLD</v>
      </c>
      <c r="M25" s="30">
        <f ca="1">INDEX(참조표!$C$4:$F$9, MATCH(J25,참조표!$B$4:$B$9,1),MATCH(K25,참조표!$C$1:$F$1,1))</f>
        <v>0.15</v>
      </c>
      <c r="N25" s="23" t="str">
        <f t="shared" si="5"/>
        <v>hotmail</v>
      </c>
    </row>
    <row r="26" spans="1:14" ht="17.100000000000001" customHeight="1" x14ac:dyDescent="0.4">
      <c r="A26" s="26" t="s">
        <v>36</v>
      </c>
      <c r="B26" s="23" t="s">
        <v>137</v>
      </c>
      <c r="C26" s="23" t="str">
        <f t="shared" si="0"/>
        <v>남</v>
      </c>
      <c r="D26" s="27">
        <f t="shared" si="1"/>
        <v>36266</v>
      </c>
      <c r="E26" s="28" t="str">
        <f t="shared" si="4"/>
        <v>금</v>
      </c>
      <c r="F26" s="23">
        <f t="shared" ca="1" si="2"/>
        <v>26</v>
      </c>
      <c r="G26" s="1" t="s">
        <v>63</v>
      </c>
      <c r="H26" s="23" t="s">
        <v>122</v>
      </c>
      <c r="I26" s="27">
        <v>44898</v>
      </c>
      <c r="J26" s="23">
        <f t="shared" ca="1" si="3"/>
        <v>2</v>
      </c>
      <c r="K26" s="29">
        <v>17300</v>
      </c>
      <c r="L26" s="33" t="str">
        <f>INDEX(참조표!$C$1:$F$3, 3, MATCH(K26, 참조표!$C$1:$F$1,1))</f>
        <v>SILVER</v>
      </c>
      <c r="M26" s="30">
        <f ca="1">INDEX(참조표!$C$4:$F$9, MATCH(J26,참조표!$B$4:$B$9,1),MATCH(K26,참조표!$C$1:$F$1,1))</f>
        <v>0.03</v>
      </c>
      <c r="N26" s="23" t="str">
        <f t="shared" si="5"/>
        <v>naver</v>
      </c>
    </row>
    <row r="27" spans="1:14" ht="17.100000000000001" customHeight="1" x14ac:dyDescent="0.4">
      <c r="A27" s="26" t="s">
        <v>37</v>
      </c>
      <c r="B27" s="23" t="s">
        <v>90</v>
      </c>
      <c r="C27" s="23" t="str">
        <f t="shared" si="0"/>
        <v>남</v>
      </c>
      <c r="D27" s="27">
        <f t="shared" si="1"/>
        <v>30655</v>
      </c>
      <c r="E27" s="28" t="str">
        <f t="shared" si="4"/>
        <v>월</v>
      </c>
      <c r="F27" s="23">
        <f t="shared" ca="1" si="2"/>
        <v>41</v>
      </c>
      <c r="G27" s="1" t="s">
        <v>64</v>
      </c>
      <c r="H27" s="23" t="s">
        <v>123</v>
      </c>
      <c r="I27" s="27">
        <v>41468</v>
      </c>
      <c r="J27" s="23">
        <f t="shared" ca="1" si="3"/>
        <v>11</v>
      </c>
      <c r="K27" s="29">
        <v>193000</v>
      </c>
      <c r="L27" s="33" t="str">
        <f>INDEX(참조표!$C$1:$F$3, 3, MATCH(K27, 참조표!$C$1:$F$1,1))</f>
        <v>GOLD</v>
      </c>
      <c r="M27" s="30">
        <f ca="1">INDEX(참조표!$C$4:$F$9, MATCH(J27,참조표!$B$4:$B$9,1),MATCH(K27,참조표!$C$1:$F$1,1))</f>
        <v>0.2</v>
      </c>
      <c r="N27" s="23" t="str">
        <f t="shared" si="5"/>
        <v>daum</v>
      </c>
    </row>
    <row r="28" spans="1:14" ht="17.100000000000001" customHeight="1" x14ac:dyDescent="0.4">
      <c r="A28" s="26" t="s">
        <v>7</v>
      </c>
      <c r="B28" s="23" t="s">
        <v>91</v>
      </c>
      <c r="C28" s="23" t="str">
        <f t="shared" si="0"/>
        <v>남</v>
      </c>
      <c r="D28" s="27">
        <f t="shared" si="1"/>
        <v>31317</v>
      </c>
      <c r="E28" s="28" t="str">
        <f t="shared" si="4"/>
        <v>금</v>
      </c>
      <c r="F28" s="23">
        <f t="shared" ca="1" si="2"/>
        <v>39</v>
      </c>
      <c r="G28" s="1" t="s">
        <v>65</v>
      </c>
      <c r="H28" s="23" t="s">
        <v>124</v>
      </c>
      <c r="I28" s="27">
        <v>39737</v>
      </c>
      <c r="J28" s="23">
        <f t="shared" ca="1" si="3"/>
        <v>16</v>
      </c>
      <c r="K28" s="29">
        <v>187000</v>
      </c>
      <c r="L28" s="33" t="str">
        <f>INDEX(참조표!$C$1:$F$3, 3, MATCH(K28, 참조표!$C$1:$F$1,1))</f>
        <v>GOLD</v>
      </c>
      <c r="M28" s="30">
        <f ca="1">INDEX(참조표!$C$4:$F$9, MATCH(J28,참조표!$B$4:$B$9,1),MATCH(K28,참조표!$C$1:$F$1,1))</f>
        <v>0.23</v>
      </c>
      <c r="N28" s="23" t="str">
        <f t="shared" si="5"/>
        <v>gmail</v>
      </c>
    </row>
    <row r="29" spans="1:14" ht="17.100000000000001" customHeight="1" x14ac:dyDescent="0.4">
      <c r="A29" s="26" t="s">
        <v>8</v>
      </c>
      <c r="B29" s="23" t="s">
        <v>138</v>
      </c>
      <c r="C29" s="23" t="str">
        <f t="shared" si="0"/>
        <v>여</v>
      </c>
      <c r="D29" s="27">
        <f t="shared" si="1"/>
        <v>33410</v>
      </c>
      <c r="E29" s="28" t="str">
        <f t="shared" si="4"/>
        <v>금</v>
      </c>
      <c r="F29" s="23">
        <f t="shared" ca="1" si="2"/>
        <v>33</v>
      </c>
      <c r="G29" s="1" t="s">
        <v>66</v>
      </c>
      <c r="H29" s="23" t="s">
        <v>125</v>
      </c>
      <c r="I29" s="27">
        <v>42001</v>
      </c>
      <c r="J29" s="23">
        <f t="shared" ca="1" si="3"/>
        <v>10</v>
      </c>
      <c r="K29" s="29">
        <v>55600</v>
      </c>
      <c r="L29" s="33" t="str">
        <f>INDEX(참조표!$C$1:$F$3, 3, MATCH(K29, 참조표!$C$1:$F$1,1))</f>
        <v>SILVER</v>
      </c>
      <c r="M29" s="30">
        <f ca="1">INDEX(참조표!$C$4:$F$9, MATCH(J29,참조표!$B$4:$B$9,1),MATCH(K29,참조표!$C$1:$F$1,1))</f>
        <v>0.1</v>
      </c>
      <c r="N29" s="23" t="str">
        <f t="shared" si="5"/>
        <v>hanmail</v>
      </c>
    </row>
    <row r="30" spans="1:14" ht="17.100000000000001" customHeight="1" x14ac:dyDescent="0.4">
      <c r="A30" s="26" t="s">
        <v>38</v>
      </c>
      <c r="B30" s="23" t="s">
        <v>92</v>
      </c>
      <c r="C30" s="23" t="str">
        <f t="shared" si="0"/>
        <v>남</v>
      </c>
      <c r="D30" s="27">
        <f t="shared" si="1"/>
        <v>29653</v>
      </c>
      <c r="E30" s="28" t="str">
        <f t="shared" si="4"/>
        <v>일</v>
      </c>
      <c r="F30" s="23">
        <f t="shared" ca="1" si="2"/>
        <v>44</v>
      </c>
      <c r="G30" s="1" t="s">
        <v>67</v>
      </c>
      <c r="H30" s="23" t="s">
        <v>126</v>
      </c>
      <c r="I30" s="27">
        <v>39282</v>
      </c>
      <c r="J30" s="23">
        <f t="shared" ca="1" si="3"/>
        <v>17</v>
      </c>
      <c r="K30" s="29">
        <v>214000</v>
      </c>
      <c r="L30" s="33" t="str">
        <f>INDEX(참조표!$C$1:$F$3, 3, MATCH(K30, 참조표!$C$1:$F$1,1))</f>
        <v>PURE GOLD</v>
      </c>
      <c r="M30" s="30">
        <f ca="1">INDEX(참조표!$C$4:$F$9, MATCH(J30,참조표!$B$4:$B$9,1),MATCH(K30,참조표!$C$1:$F$1,1))</f>
        <v>0.3</v>
      </c>
      <c r="N30" s="23" t="str">
        <f t="shared" si="5"/>
        <v>daum</v>
      </c>
    </row>
    <row r="31" spans="1:14" ht="17.100000000000001" customHeight="1" x14ac:dyDescent="0.4">
      <c r="A31" s="26" t="s">
        <v>9</v>
      </c>
      <c r="B31" s="23" t="s">
        <v>139</v>
      </c>
      <c r="C31" s="23" t="str">
        <f t="shared" si="0"/>
        <v>남</v>
      </c>
      <c r="D31" s="27">
        <f t="shared" si="1"/>
        <v>34366</v>
      </c>
      <c r="E31" s="28" t="str">
        <f t="shared" si="4"/>
        <v>화</v>
      </c>
      <c r="F31" s="23">
        <f t="shared" ca="1" si="2"/>
        <v>31</v>
      </c>
      <c r="G31" s="1" t="s">
        <v>68</v>
      </c>
      <c r="H31" s="23" t="s">
        <v>127</v>
      </c>
      <c r="I31" s="27">
        <v>42764</v>
      </c>
      <c r="J31" s="23">
        <f t="shared" ca="1" si="3"/>
        <v>8</v>
      </c>
      <c r="K31" s="29">
        <v>224100</v>
      </c>
      <c r="L31" s="33" t="str">
        <f>INDEX(참조표!$C$1:$F$3, 3, MATCH(K31, 참조표!$C$1:$F$1,1))</f>
        <v>PURE GOLD</v>
      </c>
      <c r="M31" s="30">
        <f ca="1">INDEX(참조표!$C$4:$F$9, MATCH(J31,참조표!$B$4:$B$9,1),MATCH(K31,참조표!$C$1:$F$1,1))</f>
        <v>0.2</v>
      </c>
      <c r="N31" s="23" t="str">
        <f t="shared" si="5"/>
        <v>hotmail</v>
      </c>
    </row>
    <row r="32" spans="1:14" ht="17.100000000000001" customHeight="1" x14ac:dyDescent="0.4">
      <c r="A32" s="26" t="s">
        <v>10</v>
      </c>
      <c r="B32" s="23" t="s">
        <v>94</v>
      </c>
      <c r="C32" s="23" t="str">
        <f t="shared" si="0"/>
        <v>남</v>
      </c>
      <c r="D32" s="27">
        <f t="shared" si="1"/>
        <v>29537</v>
      </c>
      <c r="E32" s="28" t="str">
        <f t="shared" si="4"/>
        <v>수</v>
      </c>
      <c r="F32" s="23">
        <f t="shared" ca="1" si="2"/>
        <v>44</v>
      </c>
      <c r="G32" s="1" t="s">
        <v>69</v>
      </c>
      <c r="H32" s="23" t="s">
        <v>128</v>
      </c>
      <c r="I32" s="27">
        <v>40712</v>
      </c>
      <c r="J32" s="23">
        <f t="shared" ca="1" si="3"/>
        <v>13</v>
      </c>
      <c r="K32" s="29">
        <v>147600</v>
      </c>
      <c r="L32" s="33" t="str">
        <f>INDEX(참조표!$C$1:$F$3, 3, MATCH(K32, 참조표!$C$1:$F$1,1))</f>
        <v>GOLD</v>
      </c>
      <c r="M32" s="30">
        <f ca="1">INDEX(참조표!$C$4:$F$9, MATCH(J32,참조표!$B$4:$B$9,1),MATCH(K32,참조표!$C$1:$F$1,1))</f>
        <v>0.2</v>
      </c>
      <c r="N32" s="23" t="str">
        <f t="shared" si="5"/>
        <v>naver</v>
      </c>
    </row>
    <row r="33" spans="1:14" ht="17.100000000000001" customHeight="1" x14ac:dyDescent="0.4">
      <c r="A33" s="26" t="s">
        <v>11</v>
      </c>
      <c r="B33" s="23" t="s">
        <v>93</v>
      </c>
      <c r="C33" s="23" t="str">
        <f t="shared" si="0"/>
        <v>남</v>
      </c>
      <c r="D33" s="27">
        <f t="shared" si="1"/>
        <v>31980</v>
      </c>
      <c r="E33" s="28" t="str">
        <f t="shared" si="4"/>
        <v>수</v>
      </c>
      <c r="F33" s="23">
        <f t="shared" ca="1" si="2"/>
        <v>37</v>
      </c>
      <c r="G33" s="1" t="s">
        <v>70</v>
      </c>
      <c r="H33" s="23" t="s">
        <v>129</v>
      </c>
      <c r="I33" s="27">
        <v>40212</v>
      </c>
      <c r="J33" s="23">
        <f t="shared" ca="1" si="3"/>
        <v>15</v>
      </c>
      <c r="K33" s="29">
        <v>36800</v>
      </c>
      <c r="L33" s="33" t="str">
        <f>INDEX(참조표!$C$1:$F$3, 3, MATCH(K33, 참조표!$C$1:$F$1,1))</f>
        <v>SILVER</v>
      </c>
      <c r="M33" s="30">
        <f ca="1">INDEX(참조표!$C$4:$F$9, MATCH(J33,참조표!$B$4:$B$9,1),MATCH(K33,참조표!$C$1:$F$1,1))</f>
        <v>0.13</v>
      </c>
      <c r="N33" s="23" t="str">
        <f t="shared" si="5"/>
        <v>hotmail</v>
      </c>
    </row>
    <row r="34" spans="1:14" ht="17.100000000000001" customHeight="1" x14ac:dyDescent="0.4">
      <c r="A34" s="26" t="s">
        <v>35</v>
      </c>
      <c r="B34" s="23" t="s">
        <v>95</v>
      </c>
      <c r="C34" s="23" t="str">
        <f t="shared" si="0"/>
        <v>여</v>
      </c>
      <c r="D34" s="27">
        <f t="shared" si="1"/>
        <v>31545</v>
      </c>
      <c r="E34" s="28" t="str">
        <f t="shared" si="4"/>
        <v>화</v>
      </c>
      <c r="F34" s="23">
        <f t="shared" ca="1" si="2"/>
        <v>38</v>
      </c>
      <c r="G34" s="1" t="s">
        <v>71</v>
      </c>
      <c r="H34" s="23" t="s">
        <v>130</v>
      </c>
      <c r="I34" s="27">
        <v>43355</v>
      </c>
      <c r="J34" s="23">
        <f t="shared" ca="1" si="3"/>
        <v>6</v>
      </c>
      <c r="K34" s="29">
        <v>2400</v>
      </c>
      <c r="L34" s="33" t="str">
        <f>INDEX(참조표!$C$1:$F$3, 3, MATCH(K34, 참조표!$C$1:$F$1,1))</f>
        <v>BRONZE</v>
      </c>
      <c r="M34" s="30">
        <f ca="1">INDEX(참조표!$C$4:$F$9, MATCH(J34,참조표!$B$4:$B$9,1),MATCH(K34,참조표!$C$1:$F$1,1))</f>
        <v>0.02</v>
      </c>
      <c r="N34" s="23" t="str">
        <f t="shared" si="5"/>
        <v>daum</v>
      </c>
    </row>
    <row r="35" spans="1:14" ht="17.100000000000001" customHeight="1" x14ac:dyDescent="0.4">
      <c r="A35" s="26" t="s">
        <v>12</v>
      </c>
      <c r="B35" s="23" t="s">
        <v>96</v>
      </c>
      <c r="C35" s="23" t="str">
        <f t="shared" si="0"/>
        <v>여</v>
      </c>
      <c r="D35" s="27">
        <f t="shared" si="1"/>
        <v>29147</v>
      </c>
      <c r="E35" s="28" t="str">
        <f t="shared" si="4"/>
        <v>금</v>
      </c>
      <c r="F35" s="23">
        <f t="shared" ca="1" si="2"/>
        <v>45</v>
      </c>
      <c r="G35" s="1" t="s">
        <v>164</v>
      </c>
      <c r="H35" s="23" t="s">
        <v>131</v>
      </c>
      <c r="I35" s="27">
        <v>37832</v>
      </c>
      <c r="J35" s="23">
        <f t="shared" ca="1" si="3"/>
        <v>21</v>
      </c>
      <c r="K35" s="29">
        <v>221000</v>
      </c>
      <c r="L35" s="33" t="str">
        <f>INDEX(참조표!$C$1:$F$3, 3, MATCH(K35, 참조표!$C$1:$F$1,1))</f>
        <v>PURE GOLD</v>
      </c>
      <c r="M35" s="30">
        <f ca="1">INDEX(참조표!$C$4:$F$9, MATCH(J35,참조표!$B$4:$B$9,1),MATCH(K35,참조표!$C$1:$F$1,1))</f>
        <v>0.35</v>
      </c>
      <c r="N35" s="23" t="str">
        <f t="shared" si="5"/>
        <v>gmail</v>
      </c>
    </row>
    <row r="36" spans="1:14" ht="17.100000000000001" customHeight="1" x14ac:dyDescent="0.4">
      <c r="A36" s="26" t="s">
        <v>39</v>
      </c>
      <c r="B36" s="23" t="s">
        <v>145</v>
      </c>
      <c r="C36" s="23" t="str">
        <f t="shared" si="0"/>
        <v>여</v>
      </c>
      <c r="D36" s="27">
        <f t="shared" si="1"/>
        <v>37614</v>
      </c>
      <c r="E36" s="28" t="str">
        <f t="shared" si="4"/>
        <v>화</v>
      </c>
      <c r="F36" s="23">
        <f t="shared" ca="1" si="2"/>
        <v>22</v>
      </c>
      <c r="G36" s="1" t="s">
        <v>72</v>
      </c>
      <c r="H36" s="23" t="s">
        <v>132</v>
      </c>
      <c r="I36" s="27">
        <v>44101</v>
      </c>
      <c r="J36" s="23">
        <f t="shared" ca="1" si="3"/>
        <v>4</v>
      </c>
      <c r="K36" s="29">
        <v>78300</v>
      </c>
      <c r="L36" s="33" t="str">
        <f>INDEX(참조표!$C$1:$F$3, 3, MATCH(K36, 참조표!$C$1:$F$1,1))</f>
        <v>SILVER</v>
      </c>
      <c r="M36" s="30">
        <f ca="1">INDEX(참조표!$C$4:$F$9, MATCH(J36,참조표!$B$4:$B$9,1),MATCH(K36,참조표!$C$1:$F$1,1))</f>
        <v>0.05</v>
      </c>
      <c r="N36" s="23" t="str">
        <f t="shared" si="5"/>
        <v>hotmail</v>
      </c>
    </row>
  </sheetData>
  <phoneticPr fontId="1" type="noConversion"/>
  <hyperlinks>
    <hyperlink ref="G2" r:id="rId1" xr:uid="{4C88F901-7B28-4A19-A95C-EB97C6745D2D}"/>
    <hyperlink ref="G3" r:id="rId2" xr:uid="{200AA384-B99F-40E9-89A8-477F2E07D7A4}"/>
    <hyperlink ref="G4" r:id="rId3" xr:uid="{A4821375-DC62-4D39-845F-DEB45AF54D4F}"/>
    <hyperlink ref="G5" r:id="rId4" xr:uid="{638B0F84-4407-4AB2-AC9A-C7E6218D20E9}"/>
    <hyperlink ref="G6" r:id="rId5" xr:uid="{30C7A76D-9B9E-40E4-9563-271943AE77F5}"/>
    <hyperlink ref="G7" r:id="rId6" xr:uid="{18DFD386-D73A-429F-997D-21698D6A61B8}"/>
    <hyperlink ref="G8" r:id="rId7" xr:uid="{B9F309FF-0F23-4337-81CC-AA3716CCA80D}"/>
    <hyperlink ref="G9" r:id="rId8" xr:uid="{BFE6A345-754A-4B7C-9A52-9EEACB911D19}"/>
    <hyperlink ref="G10" r:id="rId9" xr:uid="{0DAD4DB3-FF27-4399-95E2-E085849E1D78}"/>
    <hyperlink ref="G11" r:id="rId10" xr:uid="{3B1C4105-5F99-491F-91E7-D26C7BD25E38}"/>
    <hyperlink ref="G12" r:id="rId11" xr:uid="{F25B9A0D-78F3-4888-83A4-C66C5BD5FDEB}"/>
    <hyperlink ref="G13" r:id="rId12" xr:uid="{9A4B0839-0C3B-4823-A0EB-5975F09F8CA9}"/>
    <hyperlink ref="G14" r:id="rId13" xr:uid="{74E647B1-63AA-4C55-B4EF-7306349E2C37}"/>
    <hyperlink ref="G15" r:id="rId14" xr:uid="{8C40BF73-36D2-49B4-8F71-444C827225C2}"/>
    <hyperlink ref="G16" r:id="rId15" xr:uid="{B0118BAF-6D45-4A6C-A1D8-E74DFB6062C1}"/>
    <hyperlink ref="G17" r:id="rId16" xr:uid="{B6EBA4DD-AB2A-43D9-9C46-7FF3CF5294FD}"/>
    <hyperlink ref="G18" r:id="rId17" xr:uid="{2213339C-B6F7-48C6-B98B-6F16291D0239}"/>
    <hyperlink ref="G19" r:id="rId18" xr:uid="{DACBAE09-8CAB-454B-830D-2FBA85FB1716}"/>
    <hyperlink ref="G20" r:id="rId19" xr:uid="{2878ADDD-C0E4-44E3-84B8-665699349A2B}"/>
    <hyperlink ref="G21" r:id="rId20" xr:uid="{8AC00A90-82CD-4916-A180-7134ED7A6D81}"/>
    <hyperlink ref="G23" r:id="rId21" xr:uid="{4A4659D8-328E-48C5-A977-AC7D6F65CAC0}"/>
    <hyperlink ref="G22" r:id="rId22" xr:uid="{8A9CAA8C-B841-4B34-95AC-51B1C633DE45}"/>
    <hyperlink ref="G24" r:id="rId23" xr:uid="{F33A463B-2F5D-4CAD-AFE6-DAC955858AA5}"/>
    <hyperlink ref="G25" r:id="rId24" xr:uid="{8BA52DE8-940A-46BF-83F6-CBFE396CBCE5}"/>
    <hyperlink ref="G26" r:id="rId25" xr:uid="{0FF78A47-A6E3-470E-93EB-7718355F197F}"/>
    <hyperlink ref="G27" r:id="rId26" xr:uid="{4C2C434C-220F-475C-8142-79D70444F96F}"/>
    <hyperlink ref="G28" r:id="rId27" xr:uid="{6A0B15CE-267D-4E51-8777-8D92FBB0AC32}"/>
    <hyperlink ref="G29" r:id="rId28" xr:uid="{BF9C9A13-22D5-4532-9B35-DEAD704C57B1}"/>
    <hyperlink ref="G30" r:id="rId29" xr:uid="{227B5571-0476-4436-91DC-98A6A4FAA282}"/>
    <hyperlink ref="G31" r:id="rId30" xr:uid="{FBFB0D1C-43E1-409B-B9A5-DA8409A2F2BD}"/>
    <hyperlink ref="G32" r:id="rId31" xr:uid="{E31853BA-85EC-4E1F-B0A4-A81C249DE709}"/>
    <hyperlink ref="G33" r:id="rId32" xr:uid="{4BB999A1-6DF7-4AA0-8FE5-343E25792D03}"/>
    <hyperlink ref="G34" r:id="rId33" xr:uid="{65AF7CB9-0C61-4339-973E-F1766731CF01}"/>
    <hyperlink ref="G35" r:id="rId34" xr:uid="{54F9D054-64E6-4BC2-80D9-A6C67D670616}"/>
    <hyperlink ref="G36" r:id="rId35" xr:uid="{F30CF140-7818-46B5-8532-AE326E50787A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N36"/>
  <sheetViews>
    <sheetView workbookViewId="0">
      <selection activeCell="G1" sqref="G1:G1048576"/>
    </sheetView>
  </sheetViews>
  <sheetFormatPr defaultColWidth="9" defaultRowHeight="17.100000000000001" customHeight="1" x14ac:dyDescent="0.4"/>
  <cols>
    <col min="1" max="1" width="7" style="31" customWidth="1"/>
    <col min="2" max="2" width="8.69921875" style="31" customWidth="1"/>
    <col min="3" max="3" width="4.69921875" style="31" customWidth="1"/>
    <col min="4" max="4" width="11.19921875" style="31" customWidth="1"/>
    <col min="5" max="5" width="4.69921875" style="31" customWidth="1"/>
    <col min="6" max="6" width="4.19921875" style="31" customWidth="1"/>
    <col min="7" max="7" width="23.59765625" style="25" customWidth="1"/>
    <col min="8" max="8" width="13.59765625" style="31" customWidth="1"/>
    <col min="9" max="9" width="10.19921875" style="31" customWidth="1"/>
    <col min="10" max="10" width="4.296875" style="31" customWidth="1"/>
    <col min="11" max="11" width="9" style="25" customWidth="1"/>
    <col min="12" max="12" width="10.69921875" style="34" customWidth="1"/>
    <col min="13" max="13" width="11.09765625" style="31" customWidth="1"/>
    <col min="14" max="14" width="9.8984375" style="31" customWidth="1"/>
    <col min="15" max="15" width="3.69921875" style="25" customWidth="1"/>
    <col min="16" max="16" width="9" style="25" customWidth="1"/>
    <col min="17" max="16384" width="9" style="25"/>
  </cols>
  <sheetData>
    <row r="1" spans="1:14" ht="49.2" customHeight="1" x14ac:dyDescent="0.4">
      <c r="A1" s="23" t="s">
        <v>0</v>
      </c>
      <c r="B1" s="23" t="s">
        <v>1</v>
      </c>
      <c r="C1" s="23" t="s">
        <v>147</v>
      </c>
      <c r="D1" s="23" t="s">
        <v>141</v>
      </c>
      <c r="E1" s="23" t="s">
        <v>148</v>
      </c>
      <c r="F1" s="24" t="s">
        <v>162</v>
      </c>
      <c r="G1" s="23" t="s">
        <v>2</v>
      </c>
      <c r="H1" s="23" t="s">
        <v>97</v>
      </c>
      <c r="I1" s="23" t="s">
        <v>3</v>
      </c>
      <c r="J1" s="24" t="s">
        <v>146</v>
      </c>
      <c r="K1" s="23" t="s">
        <v>4</v>
      </c>
      <c r="L1" s="32" t="s">
        <v>160</v>
      </c>
      <c r="M1" s="24" t="s">
        <v>161</v>
      </c>
      <c r="N1" s="23" t="s">
        <v>140</v>
      </c>
    </row>
    <row r="2" spans="1:14" ht="17.100000000000001" customHeight="1" x14ac:dyDescent="0.4">
      <c r="A2" s="26" t="s">
        <v>13</v>
      </c>
      <c r="B2" s="23" t="s">
        <v>73</v>
      </c>
      <c r="C2" s="23" t="str">
        <f t="shared" ref="C2:C36" si="0">CHOOSE(VALUE(RIGHT(B2, 1)), "남", "여", "남", "여")</f>
        <v>남</v>
      </c>
      <c r="D2" s="27">
        <f t="shared" ref="D2:D36" si="1">DATE(IF(VALUE(RIGHT(B2, 1))&gt;=3, LEFT(B2, 2)+100, LEFT(B2, 2)), MID(B2, 3, 2), MID(B2, 5, 2))</f>
        <v>29076</v>
      </c>
      <c r="E2" s="28" t="str">
        <f>CHOOSE(WEEKDAY(D2, 1), "일", "월", "화", "수", "목", "금", "토", "일")</f>
        <v>목</v>
      </c>
      <c r="F2" s="23">
        <f t="shared" ref="F2:F36" ca="1" si="2">DATEDIF(D2, TODAY(), "Y")</f>
        <v>45</v>
      </c>
      <c r="G2" s="1" t="s">
        <v>40</v>
      </c>
      <c r="H2" s="23" t="s">
        <v>98</v>
      </c>
      <c r="I2" s="27">
        <v>37424</v>
      </c>
      <c r="J2" s="23">
        <f t="shared" ref="J2:J36" ca="1" si="3">DATEDIF(I2, TODAY(), "Y")</f>
        <v>22</v>
      </c>
      <c r="K2" s="29">
        <v>123650</v>
      </c>
      <c r="L2" s="33" t="str">
        <f>INDEX(참조표!$C$1:$F$3, 3, MATCH(K2, 참조표!$C$1:$F$1,1))</f>
        <v>GOLD</v>
      </c>
      <c r="M2" s="30">
        <f ca="1">INDEX(참조표!$C$4:$F$9, MATCH(J2,참조표!$B$4:$B$9,1),MATCH(K2,참조표!$C$1:$F$1,1))</f>
        <v>0.25</v>
      </c>
      <c r="N2" s="23" t="str">
        <f>MID(G2,FIND("@",G2)+1, FIND(".",G2)-FIND("@",G2)-1)</f>
        <v>gmail</v>
      </c>
    </row>
    <row r="3" spans="1:14" ht="17.100000000000001" customHeight="1" x14ac:dyDescent="0.4">
      <c r="A3" s="26" t="s">
        <v>14</v>
      </c>
      <c r="B3" s="23" t="s">
        <v>142</v>
      </c>
      <c r="C3" s="23" t="str">
        <f t="shared" si="0"/>
        <v>남</v>
      </c>
      <c r="D3" s="27">
        <f t="shared" si="1"/>
        <v>38665</v>
      </c>
      <c r="E3" s="28" t="str">
        <f t="shared" ref="E3:E36" si="4">CHOOSE(WEEKDAY(D3, 1), "일", "월", "화", "수", "목", "금", "토", "일")</f>
        <v>수</v>
      </c>
      <c r="F3" s="23">
        <f t="shared" ca="1" si="2"/>
        <v>19</v>
      </c>
      <c r="G3" s="1" t="s">
        <v>41</v>
      </c>
      <c r="H3" s="23" t="s">
        <v>99</v>
      </c>
      <c r="I3" s="27">
        <v>43519</v>
      </c>
      <c r="J3" s="23">
        <f t="shared" ca="1" si="3"/>
        <v>6</v>
      </c>
      <c r="K3" s="29">
        <v>2500</v>
      </c>
      <c r="L3" s="33" t="str">
        <f>INDEX(참조표!$C$1:$F$3, 3, MATCH(K3, 참조표!$C$1:$F$1,1))</f>
        <v>BRONZE</v>
      </c>
      <c r="M3" s="30">
        <f ca="1">INDEX(참조표!$C$4:$F$9, MATCH(J3,참조표!$B$4:$B$9,1),MATCH(K3,참조표!$C$1:$F$1,1))</f>
        <v>0.02</v>
      </c>
      <c r="N3" s="23" t="str">
        <f t="shared" ref="N3:N36" si="5">MID(G3,FIND("@",G3)+1, FIND(".",G3)-FIND("@",G3)-1)</f>
        <v>naver</v>
      </c>
    </row>
    <row r="4" spans="1:14" ht="17.100000000000001" customHeight="1" x14ac:dyDescent="0.4">
      <c r="A4" s="26" t="s">
        <v>15</v>
      </c>
      <c r="B4" s="23" t="s">
        <v>74</v>
      </c>
      <c r="C4" s="23" t="str">
        <f t="shared" si="0"/>
        <v>여</v>
      </c>
      <c r="D4" s="27">
        <f t="shared" si="1"/>
        <v>30037</v>
      </c>
      <c r="E4" s="28" t="str">
        <f t="shared" si="4"/>
        <v>토</v>
      </c>
      <c r="F4" s="23">
        <f t="shared" ca="1" si="2"/>
        <v>43</v>
      </c>
      <c r="G4" s="2" t="s">
        <v>42</v>
      </c>
      <c r="H4" s="23" t="s">
        <v>100</v>
      </c>
      <c r="I4" s="27">
        <v>40311</v>
      </c>
      <c r="J4" s="23">
        <f t="shared" ca="1" si="3"/>
        <v>14</v>
      </c>
      <c r="K4" s="29">
        <v>6500</v>
      </c>
      <c r="L4" s="33" t="str">
        <f>INDEX(참조표!$C$1:$F$3, 3, MATCH(K4, 참조표!$C$1:$F$1,1))</f>
        <v>BRONZE</v>
      </c>
      <c r="M4" s="30">
        <f ca="1">INDEX(참조표!$C$4:$F$9, MATCH(J4,참조표!$B$4:$B$9,1),MATCH(K4,참조표!$C$1:$F$1,1))</f>
        <v>0.03</v>
      </c>
      <c r="N4" s="23" t="str">
        <f t="shared" si="5"/>
        <v>naver</v>
      </c>
    </row>
    <row r="5" spans="1:14" ht="17.100000000000001" customHeight="1" x14ac:dyDescent="0.4">
      <c r="A5" s="26" t="s">
        <v>16</v>
      </c>
      <c r="B5" s="23" t="s">
        <v>75</v>
      </c>
      <c r="C5" s="23" t="str">
        <f t="shared" si="0"/>
        <v>남</v>
      </c>
      <c r="D5" s="27">
        <f t="shared" si="1"/>
        <v>32207</v>
      </c>
      <c r="E5" s="28" t="str">
        <f t="shared" si="4"/>
        <v>토</v>
      </c>
      <c r="F5" s="23">
        <f t="shared" ca="1" si="2"/>
        <v>37</v>
      </c>
      <c r="G5" s="2" t="s">
        <v>43</v>
      </c>
      <c r="H5" s="23" t="s">
        <v>101</v>
      </c>
      <c r="I5" s="27">
        <v>40005</v>
      </c>
      <c r="J5" s="23">
        <f t="shared" ca="1" si="3"/>
        <v>15</v>
      </c>
      <c r="K5" s="29">
        <v>143000</v>
      </c>
      <c r="L5" s="33" t="str">
        <f>INDEX(참조표!$C$1:$F$3, 3, MATCH(K5, 참조표!$C$1:$F$1,1))</f>
        <v>GOLD</v>
      </c>
      <c r="M5" s="30">
        <f ca="1">INDEX(참조표!$C$4:$F$9, MATCH(J5,참조표!$B$4:$B$9,1),MATCH(K5,참조표!$C$1:$F$1,1))</f>
        <v>0.23</v>
      </c>
      <c r="N5" s="23" t="str">
        <f t="shared" si="5"/>
        <v>hotmail</v>
      </c>
    </row>
    <row r="6" spans="1:14" ht="17.100000000000001" customHeight="1" x14ac:dyDescent="0.4">
      <c r="A6" s="26" t="s">
        <v>17</v>
      </c>
      <c r="B6" s="23" t="s">
        <v>76</v>
      </c>
      <c r="C6" s="23" t="str">
        <f t="shared" si="0"/>
        <v>여</v>
      </c>
      <c r="D6" s="27">
        <f t="shared" si="1"/>
        <v>27396</v>
      </c>
      <c r="E6" s="28" t="str">
        <f t="shared" si="4"/>
        <v>목</v>
      </c>
      <c r="F6" s="23">
        <f t="shared" ca="1" si="2"/>
        <v>50</v>
      </c>
      <c r="G6" s="1" t="s">
        <v>44</v>
      </c>
      <c r="H6" s="23" t="s">
        <v>102</v>
      </c>
      <c r="I6" s="27">
        <v>40605</v>
      </c>
      <c r="J6" s="23">
        <f t="shared" ca="1" si="3"/>
        <v>14</v>
      </c>
      <c r="K6" s="29">
        <v>186300</v>
      </c>
      <c r="L6" s="33" t="str">
        <f>INDEX(참조표!$C$1:$F$3, 3, MATCH(K6, 참조표!$C$1:$F$1,1))</f>
        <v>GOLD</v>
      </c>
      <c r="M6" s="30">
        <f ca="1">INDEX(참조표!$C$4:$F$9, MATCH(J6,참조표!$B$4:$B$9,1),MATCH(K6,참조표!$C$1:$F$1,1))</f>
        <v>0.2</v>
      </c>
      <c r="N6" s="23" t="str">
        <f t="shared" si="5"/>
        <v>hanmail</v>
      </c>
    </row>
    <row r="7" spans="1:14" ht="17.100000000000001" customHeight="1" x14ac:dyDescent="0.4">
      <c r="A7" s="26" t="s">
        <v>18</v>
      </c>
      <c r="B7" s="23" t="s">
        <v>77</v>
      </c>
      <c r="C7" s="23" t="str">
        <f t="shared" si="0"/>
        <v>남</v>
      </c>
      <c r="D7" s="27">
        <f t="shared" si="1"/>
        <v>33039</v>
      </c>
      <c r="E7" s="28" t="str">
        <f t="shared" si="4"/>
        <v>금</v>
      </c>
      <c r="F7" s="23">
        <f t="shared" ca="1" si="2"/>
        <v>34</v>
      </c>
      <c r="G7" s="1" t="s">
        <v>45</v>
      </c>
      <c r="H7" s="23" t="s">
        <v>103</v>
      </c>
      <c r="I7" s="27">
        <v>43475</v>
      </c>
      <c r="J7" s="23">
        <f t="shared" ca="1" si="3"/>
        <v>6</v>
      </c>
      <c r="K7" s="29">
        <v>400</v>
      </c>
      <c r="L7" s="33" t="str">
        <f>INDEX(참조표!$C$1:$F$3, 3, MATCH(K7, 참조표!$C$1:$F$1,1))</f>
        <v>BRONZE</v>
      </c>
      <c r="M7" s="30">
        <f ca="1">INDEX(참조표!$C$4:$F$9, MATCH(J7,참조표!$B$4:$B$9,1),MATCH(K7,참조표!$C$1:$F$1,1))</f>
        <v>0.02</v>
      </c>
      <c r="N7" s="23" t="str">
        <f t="shared" si="5"/>
        <v>naver</v>
      </c>
    </row>
    <row r="8" spans="1:14" ht="17.100000000000001" customHeight="1" x14ac:dyDescent="0.4">
      <c r="A8" s="26" t="s">
        <v>19</v>
      </c>
      <c r="B8" s="23" t="s">
        <v>78</v>
      </c>
      <c r="C8" s="23" t="str">
        <f t="shared" si="0"/>
        <v>여</v>
      </c>
      <c r="D8" s="27">
        <f t="shared" si="1"/>
        <v>31490</v>
      </c>
      <c r="E8" s="28" t="str">
        <f t="shared" si="4"/>
        <v>수</v>
      </c>
      <c r="F8" s="23">
        <f t="shared" ca="1" si="2"/>
        <v>39</v>
      </c>
      <c r="G8" s="1" t="s">
        <v>46</v>
      </c>
      <c r="H8" s="23" t="s">
        <v>104</v>
      </c>
      <c r="I8" s="27">
        <v>39273</v>
      </c>
      <c r="J8" s="23">
        <f t="shared" ca="1" si="3"/>
        <v>17</v>
      </c>
      <c r="K8" s="29">
        <v>168000</v>
      </c>
      <c r="L8" s="33" t="str">
        <f>INDEX(참조표!$C$1:$F$3, 3, MATCH(K8, 참조표!$C$1:$F$1,1))</f>
        <v>GOLD</v>
      </c>
      <c r="M8" s="30">
        <f ca="1">INDEX(참조표!$C$4:$F$9, MATCH(J8,참조표!$B$4:$B$9,1),MATCH(K8,참조표!$C$1:$F$1,1))</f>
        <v>0.23</v>
      </c>
      <c r="N8" s="23" t="str">
        <f t="shared" si="5"/>
        <v>hotmail</v>
      </c>
    </row>
    <row r="9" spans="1:14" ht="17.100000000000001" customHeight="1" x14ac:dyDescent="0.4">
      <c r="A9" s="26" t="s">
        <v>20</v>
      </c>
      <c r="B9" s="23" t="s">
        <v>133</v>
      </c>
      <c r="C9" s="23" t="str">
        <f t="shared" si="0"/>
        <v>여</v>
      </c>
      <c r="D9" s="27">
        <f t="shared" si="1"/>
        <v>34591</v>
      </c>
      <c r="E9" s="28" t="str">
        <f t="shared" si="4"/>
        <v>수</v>
      </c>
      <c r="F9" s="23">
        <f t="shared" ca="1" si="2"/>
        <v>30</v>
      </c>
      <c r="G9" s="1" t="s">
        <v>47</v>
      </c>
      <c r="H9" s="23" t="s">
        <v>105</v>
      </c>
      <c r="I9" s="27">
        <v>42383</v>
      </c>
      <c r="J9" s="23">
        <f t="shared" ca="1" si="3"/>
        <v>9</v>
      </c>
      <c r="K9" s="29">
        <v>27010</v>
      </c>
      <c r="L9" s="33" t="str">
        <f>INDEX(참조표!$C$1:$F$3, 3, MATCH(K9, 참조표!$C$1:$F$1,1))</f>
        <v>SILVER</v>
      </c>
      <c r="M9" s="30">
        <f ca="1">INDEX(참조표!$C$4:$F$9, MATCH(J9,참조표!$B$4:$B$9,1),MATCH(K9,참조표!$C$1:$F$1,1))</f>
        <v>0.08</v>
      </c>
      <c r="N9" s="23" t="str">
        <f t="shared" si="5"/>
        <v>hotmail</v>
      </c>
    </row>
    <row r="10" spans="1:14" ht="17.100000000000001" customHeight="1" x14ac:dyDescent="0.4">
      <c r="A10" s="26" t="s">
        <v>21</v>
      </c>
      <c r="B10" s="23" t="s">
        <v>79</v>
      </c>
      <c r="C10" s="23" t="str">
        <f t="shared" si="0"/>
        <v>남</v>
      </c>
      <c r="D10" s="27">
        <f t="shared" si="1"/>
        <v>29431</v>
      </c>
      <c r="E10" s="28" t="str">
        <f t="shared" si="4"/>
        <v>화</v>
      </c>
      <c r="F10" s="23">
        <f t="shared" ca="1" si="2"/>
        <v>44</v>
      </c>
      <c r="G10" s="1" t="s">
        <v>48</v>
      </c>
      <c r="H10" s="23" t="s">
        <v>106</v>
      </c>
      <c r="I10" s="27">
        <v>41245</v>
      </c>
      <c r="J10" s="23">
        <f t="shared" ca="1" si="3"/>
        <v>12</v>
      </c>
      <c r="K10" s="29">
        <v>199000</v>
      </c>
      <c r="L10" s="33" t="str">
        <f>INDEX(참조표!$C$1:$F$3, 3, MATCH(K10, 참조표!$C$1:$F$1,1))</f>
        <v>GOLD</v>
      </c>
      <c r="M10" s="30">
        <f ca="1">INDEX(참조표!$C$4:$F$9, MATCH(J10,참조표!$B$4:$B$9,1),MATCH(K10,참조표!$C$1:$F$1,1))</f>
        <v>0.2</v>
      </c>
      <c r="N10" s="23" t="str">
        <f t="shared" si="5"/>
        <v>gmail</v>
      </c>
    </row>
    <row r="11" spans="1:14" ht="17.100000000000001" customHeight="1" x14ac:dyDescent="0.4">
      <c r="A11" s="26" t="s">
        <v>22</v>
      </c>
      <c r="B11" s="23" t="s">
        <v>80</v>
      </c>
      <c r="C11" s="23" t="str">
        <f t="shared" si="0"/>
        <v>남</v>
      </c>
      <c r="D11" s="27">
        <f t="shared" si="1"/>
        <v>25914</v>
      </c>
      <c r="E11" s="28" t="str">
        <f t="shared" si="4"/>
        <v>토</v>
      </c>
      <c r="F11" s="23">
        <f t="shared" ca="1" si="2"/>
        <v>54</v>
      </c>
      <c r="G11" s="1" t="s">
        <v>49</v>
      </c>
      <c r="H11" s="23" t="s">
        <v>107</v>
      </c>
      <c r="I11" s="27">
        <v>41365</v>
      </c>
      <c r="J11" s="23">
        <f t="shared" ca="1" si="3"/>
        <v>12</v>
      </c>
      <c r="K11" s="29">
        <v>200500</v>
      </c>
      <c r="L11" s="33" t="str">
        <f>INDEX(참조표!$C$1:$F$3, 3, MATCH(K11, 참조표!$C$1:$F$1,1))</f>
        <v>PURE GOLD</v>
      </c>
      <c r="M11" s="30">
        <f ca="1">INDEX(참조표!$C$4:$F$9, MATCH(J11,참조표!$B$4:$B$9,1),MATCH(K11,참조표!$C$1:$F$1,1))</f>
        <v>0.25</v>
      </c>
      <c r="N11" s="23" t="str">
        <f t="shared" si="5"/>
        <v>daum</v>
      </c>
    </row>
    <row r="12" spans="1:14" ht="17.100000000000001" customHeight="1" x14ac:dyDescent="0.4">
      <c r="A12" s="26" t="s">
        <v>23</v>
      </c>
      <c r="B12" s="23" t="s">
        <v>134</v>
      </c>
      <c r="C12" s="23" t="str">
        <f t="shared" si="0"/>
        <v>여</v>
      </c>
      <c r="D12" s="27">
        <f t="shared" si="1"/>
        <v>35167</v>
      </c>
      <c r="E12" s="28" t="str">
        <f t="shared" si="4"/>
        <v>금</v>
      </c>
      <c r="F12" s="23">
        <f t="shared" ca="1" si="2"/>
        <v>29</v>
      </c>
      <c r="G12" s="1" t="s">
        <v>50</v>
      </c>
      <c r="H12" s="23" t="s">
        <v>108</v>
      </c>
      <c r="I12" s="27">
        <v>43863</v>
      </c>
      <c r="J12" s="23">
        <f t="shared" ca="1" si="3"/>
        <v>5</v>
      </c>
      <c r="K12" s="29">
        <v>3700</v>
      </c>
      <c r="L12" s="33" t="str">
        <f>INDEX(참조표!$C$1:$F$3, 3, MATCH(K12, 참조표!$C$1:$F$1,1))</f>
        <v>BRONZE</v>
      </c>
      <c r="M12" s="30">
        <f ca="1">INDEX(참조표!$C$4:$F$9, MATCH(J12,참조표!$B$4:$B$9,1),MATCH(K12,참조표!$C$1:$F$1,1))</f>
        <v>0.02</v>
      </c>
      <c r="N12" s="23" t="str">
        <f t="shared" si="5"/>
        <v>hanmail</v>
      </c>
    </row>
    <row r="13" spans="1:14" ht="17.100000000000001" customHeight="1" x14ac:dyDescent="0.4">
      <c r="A13" s="26" t="s">
        <v>24</v>
      </c>
      <c r="B13" s="23" t="s">
        <v>81</v>
      </c>
      <c r="C13" s="23" t="str">
        <f t="shared" si="0"/>
        <v>여</v>
      </c>
      <c r="D13" s="27">
        <f t="shared" si="1"/>
        <v>32175</v>
      </c>
      <c r="E13" s="28" t="str">
        <f t="shared" si="4"/>
        <v>화</v>
      </c>
      <c r="F13" s="23">
        <f t="shared" ca="1" si="2"/>
        <v>37</v>
      </c>
      <c r="G13" s="1" t="s">
        <v>51</v>
      </c>
      <c r="H13" s="23" t="s">
        <v>109</v>
      </c>
      <c r="I13" s="27">
        <v>39676</v>
      </c>
      <c r="J13" s="23">
        <f t="shared" ca="1" si="3"/>
        <v>16</v>
      </c>
      <c r="K13" s="29">
        <v>46000</v>
      </c>
      <c r="L13" s="33" t="str">
        <f>INDEX(참조표!$C$1:$F$3, 3, MATCH(K13, 참조표!$C$1:$F$1,1))</f>
        <v>SILVER</v>
      </c>
      <c r="M13" s="30">
        <f ca="1">INDEX(참조표!$C$4:$F$9, MATCH(J13,참조표!$B$4:$B$9,1),MATCH(K13,참조표!$C$1:$F$1,1))</f>
        <v>0.13</v>
      </c>
      <c r="N13" s="23" t="str">
        <f t="shared" si="5"/>
        <v>naver</v>
      </c>
    </row>
    <row r="14" spans="1:14" ht="17.100000000000001" customHeight="1" x14ac:dyDescent="0.4">
      <c r="A14" s="26" t="s">
        <v>25</v>
      </c>
      <c r="B14" s="23" t="s">
        <v>143</v>
      </c>
      <c r="C14" s="23" t="str">
        <f t="shared" si="0"/>
        <v>남</v>
      </c>
      <c r="D14" s="27">
        <f t="shared" si="1"/>
        <v>37800</v>
      </c>
      <c r="E14" s="28" t="str">
        <f t="shared" si="4"/>
        <v>토</v>
      </c>
      <c r="F14" s="23">
        <f t="shared" ca="1" si="2"/>
        <v>21</v>
      </c>
      <c r="G14" s="1" t="s">
        <v>163</v>
      </c>
      <c r="H14" s="23" t="s">
        <v>110</v>
      </c>
      <c r="I14" s="27">
        <v>45181</v>
      </c>
      <c r="J14" s="23">
        <f t="shared" ca="1" si="3"/>
        <v>1</v>
      </c>
      <c r="K14" s="29">
        <v>300</v>
      </c>
      <c r="L14" s="33" t="str">
        <f>INDEX(참조표!$C$1:$F$3, 3, MATCH(K14, 참조표!$C$1:$F$1,1))</f>
        <v>BRONZE</v>
      </c>
      <c r="M14" s="30">
        <f ca="1">INDEX(참조표!$C$4:$F$9, MATCH(J14,참조표!$B$4:$B$9,1),MATCH(K14,참조표!$C$1:$F$1,1))</f>
        <v>0</v>
      </c>
      <c r="N14" s="23" t="str">
        <f t="shared" si="5"/>
        <v>gmail</v>
      </c>
    </row>
    <row r="15" spans="1:14" ht="17.100000000000001" customHeight="1" x14ac:dyDescent="0.4">
      <c r="A15" s="26" t="s">
        <v>26</v>
      </c>
      <c r="B15" s="23" t="s">
        <v>135</v>
      </c>
      <c r="C15" s="23" t="str">
        <f t="shared" si="0"/>
        <v>여</v>
      </c>
      <c r="D15" s="27">
        <f t="shared" si="1"/>
        <v>33388</v>
      </c>
      <c r="E15" s="28" t="str">
        <f t="shared" si="4"/>
        <v>목</v>
      </c>
      <c r="F15" s="23">
        <f t="shared" ca="1" si="2"/>
        <v>33</v>
      </c>
      <c r="G15" s="1" t="s">
        <v>52</v>
      </c>
      <c r="H15" s="23" t="s">
        <v>111</v>
      </c>
      <c r="I15" s="27">
        <v>41719</v>
      </c>
      <c r="J15" s="23">
        <f t="shared" ca="1" si="3"/>
        <v>11</v>
      </c>
      <c r="K15" s="29">
        <v>23000</v>
      </c>
      <c r="L15" s="33" t="str">
        <f>INDEX(참조표!$C$1:$F$3, 3, MATCH(K15, 참조표!$C$1:$F$1,1))</f>
        <v>SILVER</v>
      </c>
      <c r="M15" s="30">
        <f ca="1">INDEX(참조표!$C$4:$F$9, MATCH(J15,참조표!$B$4:$B$9,1),MATCH(K15,참조표!$C$1:$F$1,1))</f>
        <v>0.1</v>
      </c>
      <c r="N15" s="23" t="str">
        <f t="shared" si="5"/>
        <v>naver</v>
      </c>
    </row>
    <row r="16" spans="1:14" ht="17.100000000000001" customHeight="1" x14ac:dyDescent="0.4">
      <c r="A16" s="26" t="s">
        <v>27</v>
      </c>
      <c r="B16" s="23" t="s">
        <v>82</v>
      </c>
      <c r="C16" s="23" t="str">
        <f t="shared" si="0"/>
        <v>남</v>
      </c>
      <c r="D16" s="27">
        <f t="shared" si="1"/>
        <v>30936</v>
      </c>
      <c r="E16" s="28" t="str">
        <f t="shared" si="4"/>
        <v>화</v>
      </c>
      <c r="F16" s="23">
        <f t="shared" ca="1" si="2"/>
        <v>40</v>
      </c>
      <c r="G16" s="1" t="s">
        <v>53</v>
      </c>
      <c r="H16" s="23" t="s">
        <v>112</v>
      </c>
      <c r="I16" s="27">
        <v>42599</v>
      </c>
      <c r="J16" s="23">
        <f t="shared" ca="1" si="3"/>
        <v>8</v>
      </c>
      <c r="K16" s="29">
        <v>154000</v>
      </c>
      <c r="L16" s="33" t="str">
        <f>INDEX(참조표!$C$1:$F$3, 3, MATCH(K16, 참조표!$C$1:$F$1,1))</f>
        <v>GOLD</v>
      </c>
      <c r="M16" s="30">
        <f ca="1">INDEX(참조표!$C$4:$F$9, MATCH(J16,참조표!$B$4:$B$9,1),MATCH(K16,참조표!$C$1:$F$1,1))</f>
        <v>0.15</v>
      </c>
      <c r="N16" s="23" t="str">
        <f t="shared" si="5"/>
        <v>hotmail</v>
      </c>
    </row>
    <row r="17" spans="1:14" ht="17.100000000000001" customHeight="1" x14ac:dyDescent="0.4">
      <c r="A17" s="26" t="s">
        <v>28</v>
      </c>
      <c r="B17" s="23" t="s">
        <v>83</v>
      </c>
      <c r="C17" s="23" t="str">
        <f t="shared" si="0"/>
        <v>여</v>
      </c>
      <c r="D17" s="27">
        <f t="shared" si="1"/>
        <v>28371</v>
      </c>
      <c r="E17" s="28" t="str">
        <f t="shared" si="4"/>
        <v>토</v>
      </c>
      <c r="F17" s="23">
        <f t="shared" ca="1" si="2"/>
        <v>47</v>
      </c>
      <c r="G17" s="1" t="s">
        <v>54</v>
      </c>
      <c r="H17" s="23" t="s">
        <v>113</v>
      </c>
      <c r="I17" s="27">
        <v>41734</v>
      </c>
      <c r="J17" s="23">
        <f t="shared" ca="1" si="3"/>
        <v>11</v>
      </c>
      <c r="K17" s="29">
        <v>110000</v>
      </c>
      <c r="L17" s="33" t="str">
        <f>INDEX(참조표!$C$1:$F$3, 3, MATCH(K17, 참조표!$C$1:$F$1,1))</f>
        <v>GOLD</v>
      </c>
      <c r="M17" s="30">
        <f ca="1">INDEX(참조표!$C$4:$F$9, MATCH(J17,참조표!$B$4:$B$9,1),MATCH(K17,참조표!$C$1:$F$1,1))</f>
        <v>0.2</v>
      </c>
      <c r="N17" s="23" t="str">
        <f t="shared" si="5"/>
        <v>daum</v>
      </c>
    </row>
    <row r="18" spans="1:14" ht="17.100000000000001" customHeight="1" x14ac:dyDescent="0.4">
      <c r="A18" s="26" t="s">
        <v>29</v>
      </c>
      <c r="B18" s="23" t="s">
        <v>136</v>
      </c>
      <c r="C18" s="23" t="str">
        <f t="shared" si="0"/>
        <v>여</v>
      </c>
      <c r="D18" s="27">
        <f t="shared" si="1"/>
        <v>35014</v>
      </c>
      <c r="E18" s="28" t="str">
        <f t="shared" si="4"/>
        <v>토</v>
      </c>
      <c r="F18" s="23">
        <f t="shared" ca="1" si="2"/>
        <v>29</v>
      </c>
      <c r="G18" s="1" t="s">
        <v>55</v>
      </c>
      <c r="H18" s="23" t="s">
        <v>114</v>
      </c>
      <c r="I18" s="27">
        <v>43143</v>
      </c>
      <c r="J18" s="23">
        <f t="shared" ca="1" si="3"/>
        <v>7</v>
      </c>
      <c r="K18" s="29">
        <v>130000</v>
      </c>
      <c r="L18" s="33" t="str">
        <f>INDEX(참조표!$C$1:$F$3, 3, MATCH(K18, 참조표!$C$1:$F$1,1))</f>
        <v>GOLD</v>
      </c>
      <c r="M18" s="30">
        <f ca="1">INDEX(참조표!$C$4:$F$9, MATCH(J18,참조표!$B$4:$B$9,1),MATCH(K18,참조표!$C$1:$F$1,1))</f>
        <v>0.15</v>
      </c>
      <c r="N18" s="23" t="str">
        <f t="shared" si="5"/>
        <v>naver</v>
      </c>
    </row>
    <row r="19" spans="1:14" ht="17.100000000000001" customHeight="1" x14ac:dyDescent="0.4">
      <c r="A19" s="26" t="s">
        <v>30</v>
      </c>
      <c r="B19" s="23" t="s">
        <v>84</v>
      </c>
      <c r="C19" s="23" t="str">
        <f t="shared" si="0"/>
        <v>여</v>
      </c>
      <c r="D19" s="27">
        <f t="shared" si="1"/>
        <v>30227</v>
      </c>
      <c r="E19" s="28" t="str">
        <f t="shared" si="4"/>
        <v>일</v>
      </c>
      <c r="F19" s="23">
        <f t="shared" ca="1" si="2"/>
        <v>42</v>
      </c>
      <c r="G19" s="1" t="s">
        <v>56</v>
      </c>
      <c r="H19" s="23" t="s">
        <v>115</v>
      </c>
      <c r="I19" s="27">
        <v>40072</v>
      </c>
      <c r="J19" s="23">
        <f t="shared" ca="1" si="3"/>
        <v>15</v>
      </c>
      <c r="K19" s="29">
        <v>210300</v>
      </c>
      <c r="L19" s="33" t="str">
        <f>INDEX(참조표!$C$1:$F$3, 3, MATCH(K19, 참조표!$C$1:$F$1,1))</f>
        <v>PURE GOLD</v>
      </c>
      <c r="M19" s="30">
        <f ca="1">INDEX(참조표!$C$4:$F$9, MATCH(J19,참조표!$B$4:$B$9,1),MATCH(K19,참조표!$C$1:$F$1,1))</f>
        <v>0.3</v>
      </c>
      <c r="N19" s="23" t="str">
        <f t="shared" si="5"/>
        <v>gmail</v>
      </c>
    </row>
    <row r="20" spans="1:14" ht="17.100000000000001" customHeight="1" x14ac:dyDescent="0.4">
      <c r="A20" s="26" t="s">
        <v>31</v>
      </c>
      <c r="B20" s="23" t="s">
        <v>85</v>
      </c>
      <c r="C20" s="23" t="str">
        <f t="shared" si="0"/>
        <v>남</v>
      </c>
      <c r="D20" s="27">
        <f t="shared" si="1"/>
        <v>32147</v>
      </c>
      <c r="E20" s="28" t="str">
        <f t="shared" si="4"/>
        <v>화</v>
      </c>
      <c r="F20" s="23">
        <f t="shared" ca="1" si="2"/>
        <v>37</v>
      </c>
      <c r="G20" s="1" t="s">
        <v>57</v>
      </c>
      <c r="H20" s="23" t="s">
        <v>116</v>
      </c>
      <c r="I20" s="27">
        <v>40477</v>
      </c>
      <c r="J20" s="23">
        <f t="shared" ca="1" si="3"/>
        <v>14</v>
      </c>
      <c r="K20" s="29">
        <v>68100</v>
      </c>
      <c r="L20" s="33" t="str">
        <f>INDEX(참조표!$C$1:$F$3, 3, MATCH(K20, 참조표!$C$1:$F$1,1))</f>
        <v>SILVER</v>
      </c>
      <c r="M20" s="30">
        <f ca="1">INDEX(참조표!$C$4:$F$9, MATCH(J20,참조표!$B$4:$B$9,1),MATCH(K20,참조표!$C$1:$F$1,1))</f>
        <v>0.1</v>
      </c>
      <c r="N20" s="23" t="str">
        <f t="shared" si="5"/>
        <v>gmail</v>
      </c>
    </row>
    <row r="21" spans="1:14" ht="16.8" customHeight="1" x14ac:dyDescent="0.4">
      <c r="A21" s="26" t="s">
        <v>5</v>
      </c>
      <c r="B21" s="23" t="s">
        <v>144</v>
      </c>
      <c r="C21" s="23" t="str">
        <f t="shared" si="0"/>
        <v>남</v>
      </c>
      <c r="D21" s="27">
        <f t="shared" si="1"/>
        <v>37314</v>
      </c>
      <c r="E21" s="28" t="str">
        <f t="shared" si="4"/>
        <v>수</v>
      </c>
      <c r="F21" s="23">
        <f t="shared" ca="1" si="2"/>
        <v>23</v>
      </c>
      <c r="G21" s="1" t="s">
        <v>58</v>
      </c>
      <c r="H21" s="23" t="s">
        <v>117</v>
      </c>
      <c r="I21" s="27">
        <v>44623</v>
      </c>
      <c r="J21" s="23">
        <f t="shared" ca="1" si="3"/>
        <v>3</v>
      </c>
      <c r="K21" s="29">
        <v>16700</v>
      </c>
      <c r="L21" s="33" t="str">
        <f>INDEX(참조표!$C$1:$F$3, 3, MATCH(K21, 참조표!$C$1:$F$1,1))</f>
        <v>SILVER</v>
      </c>
      <c r="M21" s="30">
        <f ca="1">INDEX(참조표!$C$4:$F$9, MATCH(J21,참조표!$B$4:$B$9,1),MATCH(K21,참조표!$C$1:$F$1,1))</f>
        <v>0.05</v>
      </c>
      <c r="N21" s="23" t="str">
        <f t="shared" si="5"/>
        <v>hotmail</v>
      </c>
    </row>
    <row r="22" spans="1:14" ht="17.100000000000001" customHeight="1" x14ac:dyDescent="0.4">
      <c r="A22" s="26" t="s">
        <v>6</v>
      </c>
      <c r="B22" s="23" t="s">
        <v>86</v>
      </c>
      <c r="C22" s="23" t="str">
        <f t="shared" si="0"/>
        <v>남</v>
      </c>
      <c r="D22" s="27">
        <f t="shared" si="1"/>
        <v>30584</v>
      </c>
      <c r="E22" s="28" t="str">
        <f t="shared" si="4"/>
        <v>일</v>
      </c>
      <c r="F22" s="23">
        <f t="shared" ca="1" si="2"/>
        <v>41</v>
      </c>
      <c r="G22" s="1" t="s">
        <v>60</v>
      </c>
      <c r="H22" s="23" t="s">
        <v>118</v>
      </c>
      <c r="I22" s="27">
        <v>43434</v>
      </c>
      <c r="J22" s="23">
        <f t="shared" ca="1" si="3"/>
        <v>6</v>
      </c>
      <c r="K22" s="29">
        <v>9200</v>
      </c>
      <c r="L22" s="33" t="str">
        <f>INDEX(참조표!$C$1:$F$3, 3, MATCH(K22, 참조표!$C$1:$F$1,1))</f>
        <v>BRONZE</v>
      </c>
      <c r="M22" s="30">
        <f ca="1">INDEX(참조표!$C$4:$F$9, MATCH(J22,참조표!$B$4:$B$9,1),MATCH(K22,참조표!$C$1:$F$1,1))</f>
        <v>0.02</v>
      </c>
      <c r="N22" s="23" t="str">
        <f t="shared" si="5"/>
        <v>hotmail</v>
      </c>
    </row>
    <row r="23" spans="1:14" ht="17.100000000000001" customHeight="1" x14ac:dyDescent="0.4">
      <c r="A23" s="26" t="s">
        <v>32</v>
      </c>
      <c r="B23" s="23" t="s">
        <v>87</v>
      </c>
      <c r="C23" s="23" t="str">
        <f t="shared" si="0"/>
        <v>남</v>
      </c>
      <c r="D23" s="27">
        <f t="shared" si="1"/>
        <v>27621</v>
      </c>
      <c r="E23" s="28" t="str">
        <f t="shared" si="4"/>
        <v>금</v>
      </c>
      <c r="F23" s="23">
        <f t="shared" ca="1" si="2"/>
        <v>49</v>
      </c>
      <c r="G23" s="1" t="s">
        <v>59</v>
      </c>
      <c r="H23" s="23" t="s">
        <v>119</v>
      </c>
      <c r="I23" s="27">
        <v>42550</v>
      </c>
      <c r="J23" s="23">
        <f t="shared" ca="1" si="3"/>
        <v>8</v>
      </c>
      <c r="K23" s="29">
        <v>32100</v>
      </c>
      <c r="L23" s="33" t="str">
        <f>INDEX(참조표!$C$1:$F$3, 3, MATCH(K23, 참조표!$C$1:$F$1,1))</f>
        <v>SILVER</v>
      </c>
      <c r="M23" s="30">
        <f ca="1">INDEX(참조표!$C$4:$F$9, MATCH(J23,참조표!$B$4:$B$9,1),MATCH(K23,참조표!$C$1:$F$1,1))</f>
        <v>0.08</v>
      </c>
      <c r="N23" s="23" t="str">
        <f t="shared" si="5"/>
        <v>hanmail</v>
      </c>
    </row>
    <row r="24" spans="1:14" ht="17.100000000000001" customHeight="1" x14ac:dyDescent="0.4">
      <c r="A24" s="26" t="s">
        <v>33</v>
      </c>
      <c r="B24" s="23" t="s">
        <v>88</v>
      </c>
      <c r="C24" s="23" t="str">
        <f t="shared" si="0"/>
        <v>여</v>
      </c>
      <c r="D24" s="27">
        <f t="shared" si="1"/>
        <v>30861</v>
      </c>
      <c r="E24" s="28" t="str">
        <f t="shared" si="4"/>
        <v>목</v>
      </c>
      <c r="F24" s="23">
        <f t="shared" ca="1" si="2"/>
        <v>40</v>
      </c>
      <c r="G24" s="1" t="s">
        <v>61</v>
      </c>
      <c r="H24" s="23" t="s">
        <v>120</v>
      </c>
      <c r="I24" s="27">
        <v>38491</v>
      </c>
      <c r="J24" s="23">
        <f t="shared" ca="1" si="3"/>
        <v>19</v>
      </c>
      <c r="K24" s="29">
        <v>142000</v>
      </c>
      <c r="L24" s="33" t="str">
        <f>INDEX(참조표!$C$1:$F$3, 3, MATCH(K24, 참조표!$C$1:$F$1,1))</f>
        <v>GOLD</v>
      </c>
      <c r="M24" s="30">
        <f ca="1">INDEX(참조표!$C$4:$F$9, MATCH(J24,참조표!$B$4:$B$9,1),MATCH(K24,참조표!$C$1:$F$1,1))</f>
        <v>0.23</v>
      </c>
      <c r="N24" s="23" t="str">
        <f t="shared" si="5"/>
        <v>naver</v>
      </c>
    </row>
    <row r="25" spans="1:14" ht="17.100000000000001" customHeight="1" x14ac:dyDescent="0.4">
      <c r="A25" s="26" t="s">
        <v>34</v>
      </c>
      <c r="B25" s="23" t="s">
        <v>89</v>
      </c>
      <c r="C25" s="23" t="str">
        <f t="shared" si="0"/>
        <v>여</v>
      </c>
      <c r="D25" s="27">
        <f t="shared" si="1"/>
        <v>31811</v>
      </c>
      <c r="E25" s="28" t="str">
        <f t="shared" si="4"/>
        <v>화</v>
      </c>
      <c r="F25" s="23">
        <f t="shared" ca="1" si="2"/>
        <v>38</v>
      </c>
      <c r="G25" s="1" t="s">
        <v>62</v>
      </c>
      <c r="H25" s="23" t="s">
        <v>121</v>
      </c>
      <c r="I25" s="27">
        <v>42273</v>
      </c>
      <c r="J25" s="23">
        <f t="shared" ca="1" si="3"/>
        <v>9</v>
      </c>
      <c r="K25" s="29">
        <v>100500</v>
      </c>
      <c r="L25" s="33" t="str">
        <f>INDEX(참조표!$C$1:$F$3, 3, MATCH(K25, 참조표!$C$1:$F$1,1))</f>
        <v>GOLD</v>
      </c>
      <c r="M25" s="30">
        <f ca="1">INDEX(참조표!$C$4:$F$9, MATCH(J25,참조표!$B$4:$B$9,1),MATCH(K25,참조표!$C$1:$F$1,1))</f>
        <v>0.15</v>
      </c>
      <c r="N25" s="23" t="str">
        <f t="shared" si="5"/>
        <v>hotmail</v>
      </c>
    </row>
    <row r="26" spans="1:14" ht="17.100000000000001" customHeight="1" x14ac:dyDescent="0.4">
      <c r="A26" s="26" t="s">
        <v>36</v>
      </c>
      <c r="B26" s="23" t="s">
        <v>137</v>
      </c>
      <c r="C26" s="23" t="str">
        <f t="shared" si="0"/>
        <v>남</v>
      </c>
      <c r="D26" s="27">
        <f t="shared" si="1"/>
        <v>36266</v>
      </c>
      <c r="E26" s="28" t="str">
        <f t="shared" si="4"/>
        <v>금</v>
      </c>
      <c r="F26" s="23">
        <f t="shared" ca="1" si="2"/>
        <v>26</v>
      </c>
      <c r="G26" s="1" t="s">
        <v>63</v>
      </c>
      <c r="H26" s="23" t="s">
        <v>122</v>
      </c>
      <c r="I26" s="27">
        <v>44898</v>
      </c>
      <c r="J26" s="23">
        <f t="shared" ca="1" si="3"/>
        <v>2</v>
      </c>
      <c r="K26" s="29">
        <v>17300</v>
      </c>
      <c r="L26" s="33" t="str">
        <f>INDEX(참조표!$C$1:$F$3, 3, MATCH(K26, 참조표!$C$1:$F$1,1))</f>
        <v>SILVER</v>
      </c>
      <c r="M26" s="30">
        <f ca="1">INDEX(참조표!$C$4:$F$9, MATCH(J26,참조표!$B$4:$B$9,1),MATCH(K26,참조표!$C$1:$F$1,1))</f>
        <v>0.03</v>
      </c>
      <c r="N26" s="23" t="str">
        <f t="shared" si="5"/>
        <v>naver</v>
      </c>
    </row>
    <row r="27" spans="1:14" ht="17.100000000000001" customHeight="1" x14ac:dyDescent="0.4">
      <c r="A27" s="26" t="s">
        <v>37</v>
      </c>
      <c r="B27" s="23" t="s">
        <v>90</v>
      </c>
      <c r="C27" s="23" t="str">
        <f t="shared" si="0"/>
        <v>남</v>
      </c>
      <c r="D27" s="27">
        <f t="shared" si="1"/>
        <v>30655</v>
      </c>
      <c r="E27" s="28" t="str">
        <f t="shared" si="4"/>
        <v>월</v>
      </c>
      <c r="F27" s="23">
        <f t="shared" ca="1" si="2"/>
        <v>41</v>
      </c>
      <c r="G27" s="1" t="s">
        <v>64</v>
      </c>
      <c r="H27" s="23" t="s">
        <v>123</v>
      </c>
      <c r="I27" s="27">
        <v>41468</v>
      </c>
      <c r="J27" s="23">
        <f t="shared" ca="1" si="3"/>
        <v>11</v>
      </c>
      <c r="K27" s="29">
        <v>193000</v>
      </c>
      <c r="L27" s="33" t="str">
        <f>INDEX(참조표!$C$1:$F$3, 3, MATCH(K27, 참조표!$C$1:$F$1,1))</f>
        <v>GOLD</v>
      </c>
      <c r="M27" s="30">
        <f ca="1">INDEX(참조표!$C$4:$F$9, MATCH(J27,참조표!$B$4:$B$9,1),MATCH(K27,참조표!$C$1:$F$1,1))</f>
        <v>0.2</v>
      </c>
      <c r="N27" s="23" t="str">
        <f t="shared" si="5"/>
        <v>daum</v>
      </c>
    </row>
    <row r="28" spans="1:14" ht="17.100000000000001" customHeight="1" x14ac:dyDescent="0.4">
      <c r="A28" s="26" t="s">
        <v>7</v>
      </c>
      <c r="B28" s="23" t="s">
        <v>91</v>
      </c>
      <c r="C28" s="23" t="str">
        <f t="shared" si="0"/>
        <v>남</v>
      </c>
      <c r="D28" s="27">
        <f t="shared" si="1"/>
        <v>31317</v>
      </c>
      <c r="E28" s="28" t="str">
        <f t="shared" si="4"/>
        <v>금</v>
      </c>
      <c r="F28" s="23">
        <f t="shared" ca="1" si="2"/>
        <v>39</v>
      </c>
      <c r="G28" s="1" t="s">
        <v>65</v>
      </c>
      <c r="H28" s="23" t="s">
        <v>124</v>
      </c>
      <c r="I28" s="27">
        <v>39737</v>
      </c>
      <c r="J28" s="23">
        <f t="shared" ca="1" si="3"/>
        <v>16</v>
      </c>
      <c r="K28" s="29">
        <v>187000</v>
      </c>
      <c r="L28" s="33" t="str">
        <f>INDEX(참조표!$C$1:$F$3, 3, MATCH(K28, 참조표!$C$1:$F$1,1))</f>
        <v>GOLD</v>
      </c>
      <c r="M28" s="30">
        <f ca="1">INDEX(참조표!$C$4:$F$9, MATCH(J28,참조표!$B$4:$B$9,1),MATCH(K28,참조표!$C$1:$F$1,1))</f>
        <v>0.23</v>
      </c>
      <c r="N28" s="23" t="str">
        <f t="shared" si="5"/>
        <v>gmail</v>
      </c>
    </row>
    <row r="29" spans="1:14" ht="17.100000000000001" customHeight="1" x14ac:dyDescent="0.4">
      <c r="A29" s="26" t="s">
        <v>8</v>
      </c>
      <c r="B29" s="23" t="s">
        <v>138</v>
      </c>
      <c r="C29" s="23" t="str">
        <f t="shared" si="0"/>
        <v>여</v>
      </c>
      <c r="D29" s="27">
        <f t="shared" si="1"/>
        <v>33410</v>
      </c>
      <c r="E29" s="28" t="str">
        <f t="shared" si="4"/>
        <v>금</v>
      </c>
      <c r="F29" s="23">
        <f t="shared" ca="1" si="2"/>
        <v>33</v>
      </c>
      <c r="G29" s="1" t="s">
        <v>66</v>
      </c>
      <c r="H29" s="23" t="s">
        <v>125</v>
      </c>
      <c r="I29" s="27">
        <v>42001</v>
      </c>
      <c r="J29" s="23">
        <f t="shared" ca="1" si="3"/>
        <v>10</v>
      </c>
      <c r="K29" s="29">
        <v>55600</v>
      </c>
      <c r="L29" s="33" t="str">
        <f>INDEX(참조표!$C$1:$F$3, 3, MATCH(K29, 참조표!$C$1:$F$1,1))</f>
        <v>SILVER</v>
      </c>
      <c r="M29" s="30">
        <f ca="1">INDEX(참조표!$C$4:$F$9, MATCH(J29,참조표!$B$4:$B$9,1),MATCH(K29,참조표!$C$1:$F$1,1))</f>
        <v>0.1</v>
      </c>
      <c r="N29" s="23" t="str">
        <f t="shared" si="5"/>
        <v>hanmail</v>
      </c>
    </row>
    <row r="30" spans="1:14" ht="17.100000000000001" customHeight="1" x14ac:dyDescent="0.4">
      <c r="A30" s="26" t="s">
        <v>38</v>
      </c>
      <c r="B30" s="23" t="s">
        <v>92</v>
      </c>
      <c r="C30" s="23" t="str">
        <f t="shared" si="0"/>
        <v>남</v>
      </c>
      <c r="D30" s="27">
        <f t="shared" si="1"/>
        <v>29653</v>
      </c>
      <c r="E30" s="28" t="str">
        <f t="shared" si="4"/>
        <v>일</v>
      </c>
      <c r="F30" s="23">
        <f t="shared" ca="1" si="2"/>
        <v>44</v>
      </c>
      <c r="G30" s="1" t="s">
        <v>67</v>
      </c>
      <c r="H30" s="23" t="s">
        <v>126</v>
      </c>
      <c r="I30" s="27">
        <v>39282</v>
      </c>
      <c r="J30" s="23">
        <f t="shared" ca="1" si="3"/>
        <v>17</v>
      </c>
      <c r="K30" s="29">
        <v>214000</v>
      </c>
      <c r="L30" s="33" t="str">
        <f>INDEX(참조표!$C$1:$F$3, 3, MATCH(K30, 참조표!$C$1:$F$1,1))</f>
        <v>PURE GOLD</v>
      </c>
      <c r="M30" s="30">
        <f ca="1">INDEX(참조표!$C$4:$F$9, MATCH(J30,참조표!$B$4:$B$9,1),MATCH(K30,참조표!$C$1:$F$1,1))</f>
        <v>0.3</v>
      </c>
      <c r="N30" s="23" t="str">
        <f t="shared" si="5"/>
        <v>daum</v>
      </c>
    </row>
    <row r="31" spans="1:14" ht="17.100000000000001" customHeight="1" x14ac:dyDescent="0.4">
      <c r="A31" s="26" t="s">
        <v>9</v>
      </c>
      <c r="B31" s="23" t="s">
        <v>139</v>
      </c>
      <c r="C31" s="23" t="str">
        <f t="shared" si="0"/>
        <v>남</v>
      </c>
      <c r="D31" s="27">
        <f t="shared" si="1"/>
        <v>34366</v>
      </c>
      <c r="E31" s="28" t="str">
        <f t="shared" si="4"/>
        <v>화</v>
      </c>
      <c r="F31" s="23">
        <f t="shared" ca="1" si="2"/>
        <v>31</v>
      </c>
      <c r="G31" s="1" t="s">
        <v>68</v>
      </c>
      <c r="H31" s="23" t="s">
        <v>127</v>
      </c>
      <c r="I31" s="27">
        <v>42764</v>
      </c>
      <c r="J31" s="23">
        <f t="shared" ca="1" si="3"/>
        <v>8</v>
      </c>
      <c r="K31" s="29">
        <v>224100</v>
      </c>
      <c r="L31" s="33" t="str">
        <f>INDEX(참조표!$C$1:$F$3, 3, MATCH(K31, 참조표!$C$1:$F$1,1))</f>
        <v>PURE GOLD</v>
      </c>
      <c r="M31" s="30">
        <f ca="1">INDEX(참조표!$C$4:$F$9, MATCH(J31,참조표!$B$4:$B$9,1),MATCH(K31,참조표!$C$1:$F$1,1))</f>
        <v>0.2</v>
      </c>
      <c r="N31" s="23" t="str">
        <f t="shared" si="5"/>
        <v>hotmail</v>
      </c>
    </row>
    <row r="32" spans="1:14" ht="17.100000000000001" customHeight="1" x14ac:dyDescent="0.4">
      <c r="A32" s="26" t="s">
        <v>10</v>
      </c>
      <c r="B32" s="23" t="s">
        <v>94</v>
      </c>
      <c r="C32" s="23" t="str">
        <f t="shared" si="0"/>
        <v>남</v>
      </c>
      <c r="D32" s="27">
        <f t="shared" si="1"/>
        <v>29537</v>
      </c>
      <c r="E32" s="28" t="str">
        <f t="shared" si="4"/>
        <v>수</v>
      </c>
      <c r="F32" s="23">
        <f t="shared" ca="1" si="2"/>
        <v>44</v>
      </c>
      <c r="G32" s="1" t="s">
        <v>69</v>
      </c>
      <c r="H32" s="23" t="s">
        <v>128</v>
      </c>
      <c r="I32" s="27">
        <v>40712</v>
      </c>
      <c r="J32" s="23">
        <f t="shared" ca="1" si="3"/>
        <v>13</v>
      </c>
      <c r="K32" s="29">
        <v>147600</v>
      </c>
      <c r="L32" s="33" t="str">
        <f>INDEX(참조표!$C$1:$F$3, 3, MATCH(K32, 참조표!$C$1:$F$1,1))</f>
        <v>GOLD</v>
      </c>
      <c r="M32" s="30">
        <f ca="1">INDEX(참조표!$C$4:$F$9, MATCH(J32,참조표!$B$4:$B$9,1),MATCH(K32,참조표!$C$1:$F$1,1))</f>
        <v>0.2</v>
      </c>
      <c r="N32" s="23" t="str">
        <f t="shared" si="5"/>
        <v>naver</v>
      </c>
    </row>
    <row r="33" spans="1:14" ht="17.100000000000001" customHeight="1" x14ac:dyDescent="0.4">
      <c r="A33" s="26" t="s">
        <v>11</v>
      </c>
      <c r="B33" s="23" t="s">
        <v>93</v>
      </c>
      <c r="C33" s="23" t="str">
        <f t="shared" si="0"/>
        <v>남</v>
      </c>
      <c r="D33" s="27">
        <f t="shared" si="1"/>
        <v>31980</v>
      </c>
      <c r="E33" s="28" t="str">
        <f t="shared" si="4"/>
        <v>수</v>
      </c>
      <c r="F33" s="23">
        <f t="shared" ca="1" si="2"/>
        <v>37</v>
      </c>
      <c r="G33" s="1" t="s">
        <v>70</v>
      </c>
      <c r="H33" s="23" t="s">
        <v>129</v>
      </c>
      <c r="I33" s="27">
        <v>40212</v>
      </c>
      <c r="J33" s="23">
        <f t="shared" ca="1" si="3"/>
        <v>15</v>
      </c>
      <c r="K33" s="29">
        <v>36800</v>
      </c>
      <c r="L33" s="33" t="str">
        <f>INDEX(참조표!$C$1:$F$3, 3, MATCH(K33, 참조표!$C$1:$F$1,1))</f>
        <v>SILVER</v>
      </c>
      <c r="M33" s="30">
        <f ca="1">INDEX(참조표!$C$4:$F$9, MATCH(J33,참조표!$B$4:$B$9,1),MATCH(K33,참조표!$C$1:$F$1,1))</f>
        <v>0.13</v>
      </c>
      <c r="N33" s="23" t="str">
        <f t="shared" si="5"/>
        <v>hotmail</v>
      </c>
    </row>
    <row r="34" spans="1:14" ht="17.100000000000001" customHeight="1" x14ac:dyDescent="0.4">
      <c r="A34" s="26" t="s">
        <v>35</v>
      </c>
      <c r="B34" s="23" t="s">
        <v>95</v>
      </c>
      <c r="C34" s="23" t="str">
        <f t="shared" si="0"/>
        <v>여</v>
      </c>
      <c r="D34" s="27">
        <f t="shared" si="1"/>
        <v>31545</v>
      </c>
      <c r="E34" s="28" t="str">
        <f t="shared" si="4"/>
        <v>화</v>
      </c>
      <c r="F34" s="23">
        <f t="shared" ca="1" si="2"/>
        <v>38</v>
      </c>
      <c r="G34" s="1" t="s">
        <v>71</v>
      </c>
      <c r="H34" s="23" t="s">
        <v>130</v>
      </c>
      <c r="I34" s="27">
        <v>43355</v>
      </c>
      <c r="J34" s="23">
        <f t="shared" ca="1" si="3"/>
        <v>6</v>
      </c>
      <c r="K34" s="29">
        <v>2400</v>
      </c>
      <c r="L34" s="33" t="str">
        <f>INDEX(참조표!$C$1:$F$3, 3, MATCH(K34, 참조표!$C$1:$F$1,1))</f>
        <v>BRONZE</v>
      </c>
      <c r="M34" s="30">
        <f ca="1">INDEX(참조표!$C$4:$F$9, MATCH(J34,참조표!$B$4:$B$9,1),MATCH(K34,참조표!$C$1:$F$1,1))</f>
        <v>0.02</v>
      </c>
      <c r="N34" s="23" t="str">
        <f t="shared" si="5"/>
        <v>daum</v>
      </c>
    </row>
    <row r="35" spans="1:14" ht="17.100000000000001" customHeight="1" x14ac:dyDescent="0.4">
      <c r="A35" s="26" t="s">
        <v>12</v>
      </c>
      <c r="B35" s="23" t="s">
        <v>96</v>
      </c>
      <c r="C35" s="23" t="str">
        <f t="shared" si="0"/>
        <v>여</v>
      </c>
      <c r="D35" s="27">
        <f t="shared" si="1"/>
        <v>29147</v>
      </c>
      <c r="E35" s="28" t="str">
        <f t="shared" si="4"/>
        <v>금</v>
      </c>
      <c r="F35" s="23">
        <f t="shared" ca="1" si="2"/>
        <v>45</v>
      </c>
      <c r="G35" s="1" t="s">
        <v>164</v>
      </c>
      <c r="H35" s="23" t="s">
        <v>131</v>
      </c>
      <c r="I35" s="27">
        <v>37832</v>
      </c>
      <c r="J35" s="23">
        <f t="shared" ca="1" si="3"/>
        <v>21</v>
      </c>
      <c r="K35" s="29">
        <v>221000</v>
      </c>
      <c r="L35" s="33" t="str">
        <f>INDEX(참조표!$C$1:$F$3, 3, MATCH(K35, 참조표!$C$1:$F$1,1))</f>
        <v>PURE GOLD</v>
      </c>
      <c r="M35" s="30">
        <f ca="1">INDEX(참조표!$C$4:$F$9, MATCH(J35,참조표!$B$4:$B$9,1),MATCH(K35,참조표!$C$1:$F$1,1))</f>
        <v>0.35</v>
      </c>
      <c r="N35" s="23" t="str">
        <f t="shared" si="5"/>
        <v>gmail</v>
      </c>
    </row>
    <row r="36" spans="1:14" ht="17.100000000000001" customHeight="1" x14ac:dyDescent="0.4">
      <c r="A36" s="26" t="s">
        <v>39</v>
      </c>
      <c r="B36" s="23" t="s">
        <v>145</v>
      </c>
      <c r="C36" s="23" t="str">
        <f t="shared" si="0"/>
        <v>여</v>
      </c>
      <c r="D36" s="27">
        <f t="shared" si="1"/>
        <v>37614</v>
      </c>
      <c r="E36" s="28" t="str">
        <f t="shared" si="4"/>
        <v>화</v>
      </c>
      <c r="F36" s="23">
        <f t="shared" ca="1" si="2"/>
        <v>22</v>
      </c>
      <c r="G36" s="1" t="s">
        <v>72</v>
      </c>
      <c r="H36" s="23" t="s">
        <v>132</v>
      </c>
      <c r="I36" s="27">
        <v>44101</v>
      </c>
      <c r="J36" s="23">
        <f t="shared" ca="1" si="3"/>
        <v>4</v>
      </c>
      <c r="K36" s="29">
        <v>78300</v>
      </c>
      <c r="L36" s="33" t="str">
        <f>INDEX(참조표!$C$1:$F$3, 3, MATCH(K36, 참조표!$C$1:$F$1,1))</f>
        <v>SILVER</v>
      </c>
      <c r="M36" s="30">
        <f ca="1">INDEX(참조표!$C$4:$F$9, MATCH(J36,참조표!$B$4:$B$9,1),MATCH(K36,참조표!$C$1:$F$1,1))</f>
        <v>0.05</v>
      </c>
      <c r="N36" s="23" t="str">
        <f t="shared" si="5"/>
        <v>hotmail</v>
      </c>
    </row>
  </sheetData>
  <phoneticPr fontId="1" type="noConversion"/>
  <hyperlinks>
    <hyperlink ref="G2" r:id="rId1" xr:uid="{8DFF550E-9E46-4A01-BEA3-11A56A4BC68F}"/>
    <hyperlink ref="G3" r:id="rId2" xr:uid="{1FA99B65-22F1-4214-BE61-9791C51FCBAF}"/>
    <hyperlink ref="G4" r:id="rId3" xr:uid="{AACD9026-D39B-4269-BE53-F559A9127B9B}"/>
    <hyperlink ref="G5" r:id="rId4" xr:uid="{C7203D0F-0A95-4A69-816B-D23A1F78DC3C}"/>
    <hyperlink ref="G6" r:id="rId5" xr:uid="{14166450-58C0-429F-B370-EA019C20B0F4}"/>
    <hyperlink ref="G7" r:id="rId6" xr:uid="{95DB0480-543C-4910-8153-ED4902EF45C6}"/>
    <hyperlink ref="G8" r:id="rId7" xr:uid="{3DAB45AB-BF11-477C-9E16-E945133233EB}"/>
    <hyperlink ref="G9" r:id="rId8" xr:uid="{62789885-8EF4-421D-A417-8578B0B4C169}"/>
    <hyperlink ref="G10" r:id="rId9" xr:uid="{6955305C-54E0-47E4-9B0F-18F006378D3A}"/>
    <hyperlink ref="G11" r:id="rId10" xr:uid="{10ED8C30-1B32-4EC7-AA49-0F5CB6A5C956}"/>
    <hyperlink ref="G12" r:id="rId11" xr:uid="{FC05A691-309A-44EF-A62B-C70CF5BDA77D}"/>
    <hyperlink ref="G13" r:id="rId12" xr:uid="{4E517259-E1A8-42A8-8113-2E70C6399D47}"/>
    <hyperlink ref="G14" r:id="rId13" xr:uid="{7DEBECBB-0F4E-4396-9FE3-5C5A9B7F49AA}"/>
    <hyperlink ref="G15" r:id="rId14" xr:uid="{3C12EC7F-C4E6-4EF3-B769-C44F45728B45}"/>
    <hyperlink ref="G16" r:id="rId15" xr:uid="{8569B5E6-EA9C-4664-BE21-E3C0F7391395}"/>
    <hyperlink ref="G17" r:id="rId16" xr:uid="{67822994-FBF3-43D3-9A50-DF03D0905566}"/>
    <hyperlink ref="G18" r:id="rId17" xr:uid="{E97683B3-5F3D-4888-8AED-AA61BE1D0ED4}"/>
    <hyperlink ref="G19" r:id="rId18" xr:uid="{ADB1C191-C35D-49EA-B21D-1BA68232BE3F}"/>
    <hyperlink ref="G20" r:id="rId19" xr:uid="{E7CAE907-E7E3-4F63-B7C0-ECAE44989B48}"/>
    <hyperlink ref="G21" r:id="rId20" xr:uid="{436BDA19-9EE3-4155-AFAC-B1B2DC1A3B1D}"/>
    <hyperlink ref="G23" r:id="rId21" xr:uid="{3E5D9185-FAA1-49B8-B98D-E5F9E523BA1E}"/>
    <hyperlink ref="G22" r:id="rId22" xr:uid="{864B7816-DFFA-4056-A499-74360A6C3451}"/>
    <hyperlink ref="G24" r:id="rId23" xr:uid="{354ED251-570E-474B-BB91-D6CA7EE4ED7E}"/>
    <hyperlink ref="G25" r:id="rId24" xr:uid="{9157116D-C826-46A7-B799-01AD24C9B7A4}"/>
    <hyperlink ref="G26" r:id="rId25" xr:uid="{1809C2E4-ADE4-4FF4-8FE2-19AC6441B108}"/>
    <hyperlink ref="G27" r:id="rId26" xr:uid="{84C55F49-59CA-4DD1-AA34-FA8939969B76}"/>
    <hyperlink ref="G28" r:id="rId27" xr:uid="{EA090372-F8A3-4B38-9D6F-3EEACBADB225}"/>
    <hyperlink ref="G29" r:id="rId28" xr:uid="{CA9C73D9-2BFF-4ACA-BA09-5117F95A8FC4}"/>
    <hyperlink ref="G30" r:id="rId29" xr:uid="{2AF97F2F-EB63-4598-8054-9E86B6578966}"/>
    <hyperlink ref="G31" r:id="rId30" xr:uid="{4495187E-C393-485B-969F-A13C6F0F031A}"/>
    <hyperlink ref="G32" r:id="rId31" xr:uid="{163ED0A0-0737-4A37-A1FA-1C9A9C517D5A}"/>
    <hyperlink ref="G33" r:id="rId32" xr:uid="{92FAD531-F0A3-4228-9F44-C7F1CE4D29B7}"/>
    <hyperlink ref="G34" r:id="rId33" xr:uid="{9C5AE9F7-EF1D-40B3-A424-3C4408F120AB}"/>
    <hyperlink ref="G35" r:id="rId34" xr:uid="{01BE08C8-598D-4994-A02B-DCCA344CE46B}"/>
    <hyperlink ref="G36" r:id="rId35" xr:uid="{6800B234-2262-4879-ADDD-BD6CE6D39643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5" t="s">
        <v>4</v>
      </c>
      <c r="B1" s="36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7" t="s">
        <v>149</v>
      </c>
      <c r="B2" s="38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39" t="s">
        <v>150</v>
      </c>
      <c r="B3" s="40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1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3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회원정보_조건부서식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2025-05-08T01:18:34Z</dcterms:modified>
</cp:coreProperties>
</file>